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5上牧町\"/>
    </mc:Choice>
  </mc:AlternateContent>
  <xr:revisionPtr revIDLastSave="0" documentId="13_ncr:1_{C2437B38-60AE-419A-A277-A2FCF5F41950}" xr6:coauthVersionLast="47" xr6:coauthVersionMax="47" xr10:uidLastSave="{00000000-0000-0000-0000-000000000000}"/>
  <workbookProtection workbookAlgorithmName="SHA-512" workbookHashValue="nc/astyA1T3qJLzkBBz8VVKrP1bK9THOYfIdKLZZ5Al/Y+EaB0RvolmTu40XjgcV78aIGpZzKbR1fmYqeq0VRw==" workbookSaltValue="eAXOfOJMgQ9bRI9tsj+LfA==" workbookSpinCount="100000" lockStructure="1"/>
  <bookViews>
    <workbookView xWindow="3510" yWindow="750" windowWidth="23460" windowHeight="1485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P10" i="4"/>
  <c r="I10" i="4"/>
</calcChain>
</file>

<file path=xl/sharedStrings.xml><?xml version="1.0" encoding="utf-8"?>
<sst xmlns="http://schemas.openxmlformats.org/spreadsheetml/2006/main" count="241" uniqueCount="120">
  <si>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</si>
  <si>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</si>
  <si>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</si>
  <si>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</si>
  <si>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</si>
  <si>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</si>
  <si>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</si>
  <si>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</si>
  <si>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</si>
  <si>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</si>
  <si>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</si>
  <si>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</si>
  <si>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</si>
  <si>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</si>
  <si>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</si>
  <si>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</si>
  <si>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</si>
  <si>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</si>
  <si>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</si>
  <si>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</si>
  <si>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</si>
  <si>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</si>
  <si>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</si>
  <si>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</si>
  <si>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</si>
  <si>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</si>
  <si>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</si>
  <si>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</si>
  <si>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</si>
  <si>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</si>
  <si>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</si>
  <si>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</si>
  <si>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</si>
  <si>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</si>
  <si>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</si>
  <si>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</si>
  <si>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</si>
  <si>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</si>
  <si>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</si>
  <si>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</si>
  <si>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</si>
  <si>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</si>
  <si>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</si>
  <si>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</si>
  <si>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</si>
  <si>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</si>
  <si>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</si>
  <si>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</si>
  <si>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</si>
  <si>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</si>
  <si>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</si>
  <si>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</si>
  <si>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</si>
  <si>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</si>
  <si>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</si>
  <si>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</si>
  <si>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</si>
  <si>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</si>
  <si>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</si>
  <si>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</si>
  <si>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</si>
  <si>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</si>
  <si>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</si>
  <si>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</si>
  <si>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</si>
  <si>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</si>
  <si>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</si>
  <si>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</si>
  <si>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</si>
  <si>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</si>
  <si>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</si>
  <si>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</si>
  <si>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</si>
  <si>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</si>
  <si>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</si>
  <si>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</si>
  <si>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</si>
  <si>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</si>
  <si>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</si>
  <si>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</si>
  <si>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</si>
  <si>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</si>
  <si>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</si>
  <si>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</si>
  <si>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</si>
  <si>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</si>
  <si>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</si>
  <si>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</si>
  <si>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</si>
  <si>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</si>
  <si>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</si>
  <si>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</si>
  <si>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</si>
  <si>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</si>
  <si>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</si>
  <si>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</si>
  <si>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</si>
  <si>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</si>
  <si>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法非適用</t>
  </si>
  <si>
    <t>下水道事業</t>
  </si>
  <si>
    <t>公共下水道</t>
  </si>
  <si>
    <t>Cb1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</si>
  <si>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</si>
  <si>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</si>
  <si>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</si>
  <si>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</si>
  <si>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</si>
  <si>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</si>
  <si>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</si>
  <si>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</si>
  <si>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</si>
  <si>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</si>
  <si>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</si>
  <si>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</si>
  <si>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</si>
  <si>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</si>
  <si>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</si>
  <si>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昭和５５年度より事業開始しており、かなりの年月が経過し、その対策として下水道ストックマネジメント計画に基づいて管渠の改築整備を行っており、令和３年度は約１６７ｍの整備が完了している。順次実施予定である。</t>
    <rPh sb="1" eb="3">
      <t>ショウワ</t>
    </rPh>
    <rPh sb="5" eb="7">
      <t>ネンド</t>
    </rPh>
    <rPh sb="9" eb="11">
      <t>ジギョウ</t>
    </rPh>
    <rPh sb="11" eb="13">
      <t>カイシ</t>
    </rPh>
    <rPh sb="22" eb="24">
      <t>ネンゲツ</t>
    </rPh>
    <rPh sb="25" eb="27">
      <t>ケイカ</t>
    </rPh>
    <rPh sb="31" eb="33">
      <t>タイサク</t>
    </rPh>
    <rPh sb="36" eb="39">
      <t>ゲスイドウ</t>
    </rPh>
    <rPh sb="49" eb="51">
      <t>ケイカク</t>
    </rPh>
    <rPh sb="52" eb="53">
      <t>モト</t>
    </rPh>
    <rPh sb="56" eb="58">
      <t>カンキョ</t>
    </rPh>
    <rPh sb="59" eb="61">
      <t>カイチク</t>
    </rPh>
    <rPh sb="61" eb="63">
      <t>セイビ</t>
    </rPh>
    <rPh sb="64" eb="65">
      <t>オコナ</t>
    </rPh>
    <rPh sb="70" eb="72">
      <t>レイワ</t>
    </rPh>
    <rPh sb="80" eb="81">
      <t>ヤク</t>
    </rPh>
    <rPh sb="86" eb="88">
      <t>セイビ</t>
    </rPh>
    <rPh sb="89" eb="91">
      <t>カンリョウ</t>
    </rPh>
    <rPh sb="96" eb="98">
      <t>ジュンジ</t>
    </rPh>
    <rPh sb="98" eb="100">
      <t>ジッシ</t>
    </rPh>
    <rPh sb="100" eb="102">
      <t>ヨテイ</t>
    </rPh>
    <phoneticPr fontId="4"/>
  </si>
  <si>
    <t>　経営健全化の一環として使用料金改定の検討及び地方債残高を減少させるべく各年度の投資事業費を削減し、公共下水道事業については順調に進捗しており、今後も未接続家屋への啓発指導を進め水洗化人口の増加を図る。</t>
    <rPh sb="1" eb="3">
      <t>ケイエイ</t>
    </rPh>
    <rPh sb="3" eb="6">
      <t>ケンゼンカ</t>
    </rPh>
    <rPh sb="7" eb="9">
      <t>イッカン</t>
    </rPh>
    <rPh sb="12" eb="14">
      <t>シヨウ</t>
    </rPh>
    <rPh sb="14" eb="16">
      <t>リョウキン</t>
    </rPh>
    <rPh sb="16" eb="18">
      <t>カイテイ</t>
    </rPh>
    <rPh sb="19" eb="21">
      <t>ケントウ</t>
    </rPh>
    <rPh sb="21" eb="22">
      <t>オヨ</t>
    </rPh>
    <rPh sb="23" eb="26">
      <t>チホウサイ</t>
    </rPh>
    <rPh sb="26" eb="28">
      <t>ザンダカ</t>
    </rPh>
    <rPh sb="29" eb="31">
      <t>ゲンショウ</t>
    </rPh>
    <rPh sb="36" eb="39">
      <t>カクネンド</t>
    </rPh>
    <rPh sb="40" eb="42">
      <t>トウシ</t>
    </rPh>
    <rPh sb="42" eb="45">
      <t>ジギョウヒ</t>
    </rPh>
    <rPh sb="46" eb="48">
      <t>サクゲン</t>
    </rPh>
    <rPh sb="50" eb="52">
      <t>コウキョウ</t>
    </rPh>
    <rPh sb="52" eb="55">
      <t>ゲスイドウ</t>
    </rPh>
    <rPh sb="55" eb="57">
      <t>ジギョウ</t>
    </rPh>
    <rPh sb="62" eb="64">
      <t>ジュンチョウ</t>
    </rPh>
    <rPh sb="65" eb="67">
      <t>シンチョク</t>
    </rPh>
    <rPh sb="72" eb="74">
      <t>コンゴ</t>
    </rPh>
    <rPh sb="75" eb="78">
      <t>ミセツゾク</t>
    </rPh>
    <rPh sb="78" eb="80">
      <t>カオク</t>
    </rPh>
    <rPh sb="82" eb="84">
      <t>ケイハツ</t>
    </rPh>
    <rPh sb="84" eb="86">
      <t>シドウ</t>
    </rPh>
    <rPh sb="87" eb="88">
      <t>スス</t>
    </rPh>
    <rPh sb="89" eb="92">
      <t>スイセンカ</t>
    </rPh>
    <rPh sb="92" eb="94">
      <t>ジンコウ</t>
    </rPh>
    <rPh sb="95" eb="97">
      <t>ゾウカ</t>
    </rPh>
    <rPh sb="98" eb="99">
      <t>ハカ</t>
    </rPh>
    <phoneticPr fontId="4"/>
  </si>
  <si>
    <r>
      <t>　①収益的収支比率については、１００％を下回っているため、今後より一層の総費用の削減及び地方債の借換え等に取り組み収益的収支比率の向上をめざし経営改善に取り組む。
　④企業債残高対事業規模比率については、平成２９年度において企業債残高に対する一般会計負担額の算出方法が変更したことにより増加したものの、平成３０年度からは平均値を下回っており、減少傾向である。
　今後も投資的事業費抑制に向けて検討する。
　⑤経費回収率については</t>
    </r>
    <r>
      <rPr>
        <sz val="11"/>
        <rFont val="ＭＳ ゴシック"/>
        <family val="3"/>
        <charset val="128"/>
      </rPr>
      <t>、横ばいで推移している。</t>
    </r>
    <r>
      <rPr>
        <sz val="11"/>
        <color theme="1"/>
        <rFont val="ＭＳ ゴシック"/>
        <family val="3"/>
        <charset val="128"/>
      </rPr>
      <t>今後についても供用開始地区への下水道接続について、より一層の啓発指導活動に取り組み、有収量の増加を図るとともに使用料の適正化について検討する。
　⑧水</t>
    </r>
    <r>
      <rPr>
        <sz val="11"/>
        <rFont val="ＭＳ ゴシック"/>
        <family val="3"/>
        <charset val="128"/>
      </rPr>
      <t>洗</t>
    </r>
    <r>
      <rPr>
        <sz val="11"/>
        <color theme="1"/>
        <rFont val="ＭＳ ゴシック"/>
        <family val="3"/>
        <charset val="128"/>
      </rPr>
      <t>化率については、類似団体平均値と比較すると高水準であり、良好な状況が継続していると思われる。
　今後も未整備地区の事業推進及び整備完了地区について下水道への接続の啓発指導を行い、下水道使用料・有収水量の確保に努める。</t>
    </r>
    <rPh sb="2" eb="4">
      <t>シュウエキ</t>
    </rPh>
    <rPh sb="4" eb="5">
      <t>テキ</t>
    </rPh>
    <rPh sb="5" eb="7">
      <t>シュウシ</t>
    </rPh>
    <rPh sb="7" eb="9">
      <t>ヒリツ</t>
    </rPh>
    <rPh sb="20" eb="22">
      <t>シタマワ</t>
    </rPh>
    <rPh sb="29" eb="31">
      <t>コンゴ</t>
    </rPh>
    <rPh sb="33" eb="35">
      <t>イッソウ</t>
    </rPh>
    <rPh sb="36" eb="37">
      <t>ソウ</t>
    </rPh>
    <rPh sb="37" eb="39">
      <t>ヒヨウ</t>
    </rPh>
    <rPh sb="40" eb="42">
      <t>サクゲン</t>
    </rPh>
    <rPh sb="42" eb="43">
      <t>オヨ</t>
    </rPh>
    <rPh sb="44" eb="47">
      <t>チホウサイ</t>
    </rPh>
    <rPh sb="48" eb="49">
      <t>カ</t>
    </rPh>
    <rPh sb="49" eb="50">
      <t>カ</t>
    </rPh>
    <rPh sb="51" eb="52">
      <t>ナド</t>
    </rPh>
    <rPh sb="53" eb="54">
      <t>ト</t>
    </rPh>
    <rPh sb="55" eb="56">
      <t>ク</t>
    </rPh>
    <rPh sb="57" eb="59">
      <t>シュウエキ</t>
    </rPh>
    <rPh sb="59" eb="60">
      <t>テキ</t>
    </rPh>
    <rPh sb="60" eb="62">
      <t>シュウシ</t>
    </rPh>
    <rPh sb="62" eb="64">
      <t>ヒリツ</t>
    </rPh>
    <rPh sb="65" eb="67">
      <t>コウジョウ</t>
    </rPh>
    <rPh sb="71" eb="73">
      <t>ケイエイ</t>
    </rPh>
    <rPh sb="73" eb="75">
      <t>カイゼン</t>
    </rPh>
    <rPh sb="76" eb="77">
      <t>ト</t>
    </rPh>
    <rPh sb="78" eb="79">
      <t>ク</t>
    </rPh>
    <rPh sb="102" eb="104">
      <t>ヘイセイ</t>
    </rPh>
    <rPh sb="106" eb="108">
      <t>ネンド</t>
    </rPh>
    <rPh sb="112" eb="114">
      <t>キギョウ</t>
    </rPh>
    <rPh sb="114" eb="115">
      <t>サイ</t>
    </rPh>
    <rPh sb="115" eb="117">
      <t>ザンダカ</t>
    </rPh>
    <rPh sb="118" eb="119">
      <t>タイ</t>
    </rPh>
    <rPh sb="121" eb="123">
      <t>イッパン</t>
    </rPh>
    <rPh sb="123" eb="125">
      <t>カイケイ</t>
    </rPh>
    <rPh sb="125" eb="127">
      <t>フタン</t>
    </rPh>
    <rPh sb="127" eb="128">
      <t>ガク</t>
    </rPh>
    <rPh sb="129" eb="131">
      <t>サンシュツ</t>
    </rPh>
    <rPh sb="131" eb="133">
      <t>ホウホウ</t>
    </rPh>
    <rPh sb="134" eb="136">
      <t>ヘンコウ</t>
    </rPh>
    <rPh sb="143" eb="145">
      <t>ゾウカ</t>
    </rPh>
    <rPh sb="151" eb="153">
      <t>ヘイセイ</t>
    </rPh>
    <rPh sb="155" eb="157">
      <t>ネンド</t>
    </rPh>
    <rPh sb="160" eb="163">
      <t>ヘイキンチ</t>
    </rPh>
    <rPh sb="164" eb="166">
      <t>シタマワ</t>
    </rPh>
    <rPh sb="171" eb="173">
      <t>ゲンショウ</t>
    </rPh>
    <rPh sb="173" eb="175">
      <t>ケイコウ</t>
    </rPh>
    <rPh sb="204" eb="206">
      <t>ケイヒ</t>
    </rPh>
    <rPh sb="206" eb="208">
      <t>カイシュウ</t>
    </rPh>
    <rPh sb="208" eb="209">
      <t>リツ</t>
    </rPh>
    <rPh sb="215" eb="216">
      <t>ヨコ</t>
    </rPh>
    <rPh sb="219" eb="221">
      <t>スイイ</t>
    </rPh>
    <rPh sb="226" eb="228">
      <t>コンゴ</t>
    </rPh>
    <rPh sb="233" eb="235">
      <t>キョウヨウ</t>
    </rPh>
    <rPh sb="235" eb="237">
      <t>カイシ</t>
    </rPh>
    <rPh sb="237" eb="239">
      <t>チク</t>
    </rPh>
    <rPh sb="241" eb="244">
      <t>ゲスイドウ</t>
    </rPh>
    <rPh sb="244" eb="246">
      <t>セツゾク</t>
    </rPh>
    <rPh sb="253" eb="255">
      <t>イッソウ</t>
    </rPh>
    <rPh sb="256" eb="258">
      <t>ケイハツ</t>
    </rPh>
    <rPh sb="258" eb="260">
      <t>シドウ</t>
    </rPh>
    <rPh sb="260" eb="262">
      <t>カツドウ</t>
    </rPh>
    <rPh sb="263" eb="264">
      <t>ト</t>
    </rPh>
    <rPh sb="265" eb="266">
      <t>ク</t>
    </rPh>
    <rPh sb="268" eb="270">
      <t>ユウシュウ</t>
    </rPh>
    <rPh sb="270" eb="271">
      <t>リョウ</t>
    </rPh>
    <rPh sb="272" eb="274">
      <t>ゾウカ</t>
    </rPh>
    <rPh sb="275" eb="276">
      <t>ハカ</t>
    </rPh>
    <rPh sb="281" eb="284">
      <t>シヨウリョウ</t>
    </rPh>
    <rPh sb="285" eb="288">
      <t>テキセイカ</t>
    </rPh>
    <rPh sb="292" eb="294">
      <t>ケントウ</t>
    </rPh>
    <rPh sb="300" eb="302">
      <t>スイセン</t>
    </rPh>
    <rPh sb="310" eb="312">
      <t>ルイジ</t>
    </rPh>
    <rPh sb="312" eb="314">
      <t>ダンタイ</t>
    </rPh>
    <rPh sb="314" eb="317">
      <t>ヘイキンチ</t>
    </rPh>
    <rPh sb="318" eb="320">
      <t>ヒカク</t>
    </rPh>
    <rPh sb="323" eb="326">
      <t>コウスイジュン</t>
    </rPh>
    <rPh sb="330" eb="332">
      <t>リョウコウ</t>
    </rPh>
    <rPh sb="333" eb="335">
      <t>ジョウキョウ</t>
    </rPh>
    <rPh sb="336" eb="338">
      <t>ケイゾク</t>
    </rPh>
    <rPh sb="343" eb="344">
      <t>オモ</t>
    </rPh>
    <rPh sb="391" eb="394">
      <t>ゲスイドウ</t>
    </rPh>
    <rPh sb="394" eb="397">
      <t>シヨウリョウ</t>
    </rPh>
    <rPh sb="398" eb="400">
      <t>ユウシュウ</t>
    </rPh>
    <rPh sb="400" eb="402">
      <t>スイリョウ</t>
    </rPh>
    <rPh sb="403" eb="405">
      <t>カクホ</t>
    </rPh>
    <rPh sb="406" eb="407">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</si>
</sst>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0.33</c:v>
                </c:pt>
                <c:pt idx="1">
                  <c:v>0.39</c:v>
                </c:pt>
                <c:pt idx="2">
                  <c:v>0.39</c:v>
                </c:pt>
                <c:pt idx="3">
                  <c:v>0.45</c:v>
                </c:pt>
                <c:pt idx="4">
                  <c:v>0.26</c:v>
                </c:pt>
              </c:numCache>
            </c:numRef>
          </c:val>
          <c:extLst>
            <c:ext xmlns:c16="http://schemas.microsoft.com/office/drawing/2014/chart" uri="{C3380CC4-5D6E-409C-BE32-E72D297353CC}">
              <c16:uniqueId val="{00000000-241C-4A61-AD42-BE9495AFB67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0.2</c:v>
                </c:pt>
                <c:pt idx="2">
                  <c:v>0.34</c:v>
                </c:pt>
                <c:pt idx="3">
                  <c:v>0.04</c:v>
                </c:pt>
                <c:pt idx="4">
                  <c:v>0.15</c:v>
                </c:pt>
              </c:numCache>
            </c:numRef>
          </c:val>
          <c:smooth val="0"/>
          <c:extLst>
            <c:ext xmlns:c16="http://schemas.microsoft.com/office/drawing/2014/chart" uri="{C3380CC4-5D6E-409C-BE32-E72D297353CC}">
              <c16:uniqueId val="{00000001-241C-4A61-AD42-BE9495AFB67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70.239999999999995</c:v>
                </c:pt>
                <c:pt idx="1">
                  <c:v>72.48</c:v>
                </c:pt>
                <c:pt idx="2">
                  <c:v>72.94</c:v>
                </c:pt>
                <c:pt idx="3">
                  <c:v>73.930000000000007</c:v>
                </c:pt>
                <c:pt idx="4">
                  <c:v>74.8</c:v>
                </c:pt>
              </c:numCache>
            </c:numRef>
          </c:val>
          <c:extLst>
            <c:ext xmlns:c16="http://schemas.microsoft.com/office/drawing/2014/chart" uri="{C3380CC4-5D6E-409C-BE32-E72D297353CC}">
              <c16:uniqueId val="{00000000-1CE3-4FF2-8ECF-06C96F95E94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CE3-4FF2-8ECF-06C96F95E94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227-4BDE-ACC8-947C1467ACB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227-4BDE-ACC8-947C1467ACB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9D-4F8F-B434-9B299AE4569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9D-4F8F-B434-9B299AE4569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7B5-4CD6-9C71-0A107582DDF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7B5-4CD6-9C71-0A107582DDF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B78-4402-8E68-CD576CE493F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B78-4402-8E68-CD576CE493F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885.66</c:v>
                </c:pt>
                <c:pt idx="1">
                  <c:v>807.24</c:v>
                </c:pt>
                <c:pt idx="2">
                  <c:v>715.08</c:v>
                </c:pt>
                <c:pt idx="3">
                  <c:v>697.51</c:v>
                </c:pt>
                <c:pt idx="4">
                  <c:v>657.01</c:v>
                </c:pt>
              </c:numCache>
            </c:numRef>
          </c:val>
          <c:extLst>
            <c:ext xmlns:c16="http://schemas.microsoft.com/office/drawing/2014/chart" uri="{C3380CC4-5D6E-409C-BE32-E72D297353CC}">
              <c16:uniqueId val="{00000000-9F6A-4168-9433-CE0A3F19A50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855.79</c:v>
                </c:pt>
                <c:pt idx="1">
                  <c:v>948.07</c:v>
                </c:pt>
                <c:pt idx="2">
                  <c:v>1105.9100000000001</c:v>
                </c:pt>
                <c:pt idx="3">
                  <c:v>1303.55</c:v>
                </c:pt>
                <c:pt idx="4">
                  <c:v>799.49</c:v>
                </c:pt>
              </c:numCache>
            </c:numRef>
          </c:val>
          <c:smooth val="0"/>
          <c:extLst>
            <c:ext xmlns:c16="http://schemas.microsoft.com/office/drawing/2014/chart" uri="{C3380CC4-5D6E-409C-BE32-E72D297353CC}">
              <c16:uniqueId val="{00000001-9F6A-4168-9433-CE0A3F19A50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88.64</c:v>
                </c:pt>
                <c:pt idx="1">
                  <c:v>88.07</c:v>
                </c:pt>
                <c:pt idx="2">
                  <c:v>89.07</c:v>
                </c:pt>
                <c:pt idx="3">
                  <c:v>89.97</c:v>
                </c:pt>
                <c:pt idx="4">
                  <c:v>89.54</c:v>
                </c:pt>
              </c:numCache>
            </c:numRef>
          </c:val>
          <c:extLst>
            <c:ext xmlns:c16="http://schemas.microsoft.com/office/drawing/2014/chart" uri="{C3380CC4-5D6E-409C-BE32-E72D297353CC}">
              <c16:uniqueId val="{00000000-506E-4C62-817A-96988641A20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82.82</c:v>
                </c:pt>
                <c:pt idx="1">
                  <c:v>83.31</c:v>
                </c:pt>
                <c:pt idx="2">
                  <c:v>76.319999999999993</c:v>
                </c:pt>
                <c:pt idx="3">
                  <c:v>78.510000000000005</c:v>
                </c:pt>
                <c:pt idx="4">
                  <c:v>89.09</c:v>
                </c:pt>
              </c:numCache>
            </c:numRef>
          </c:val>
          <c:smooth val="0"/>
          <c:extLst>
            <c:ext xmlns:c16="http://schemas.microsoft.com/office/drawing/2014/chart" uri="{C3380CC4-5D6E-409C-BE32-E72D297353CC}">
              <c16:uniqueId val="{00000001-506E-4C62-817A-96988641A20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150.72</c:v>
                </c:pt>
                <c:pt idx="2">
                  <c:v>150</c:v>
                </c:pt>
                <c:pt idx="3">
                  <c:v>150</c:v>
                </c:pt>
                <c:pt idx="4">
                  <c:v>150</c:v>
                </c:pt>
              </c:numCache>
            </c:numRef>
          </c:val>
          <c:extLst>
            <c:ext xmlns:c16="http://schemas.microsoft.com/office/drawing/2014/chart" uri="{C3380CC4-5D6E-409C-BE32-E72D297353CC}">
              <c16:uniqueId val="{00000000-D704-4BFB-818B-B670C47712A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165.76</c:v>
                </c:pt>
                <c:pt idx="1">
                  <c:v>160.62</c:v>
                </c:pt>
                <c:pt idx="2">
                  <c:v>171.08</c:v>
                </c:pt>
                <c:pt idx="3">
                  <c:v>160.44999999999999</c:v>
                </c:pt>
                <c:pt idx="4">
                  <c:v>142.76</c:v>
                </c:pt>
              </c:numCache>
            </c:numRef>
          </c:val>
          <c:smooth val="0"/>
          <c:extLst>
            <c:ext xmlns:c16="http://schemas.microsoft.com/office/drawing/2014/chart" uri="{C3380CC4-5D6E-409C-BE32-E72D297353CC}">
              <c16:uniqueId val="{00000001-D704-4BFB-818B-B670C47712A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0D-4B46-9FEC-83469B97209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50.12</c:v>
                </c:pt>
                <c:pt idx="1">
                  <c:v>49.98</c:v>
                </c:pt>
                <c:pt idx="2">
                  <c:v>50.06</c:v>
                </c:pt>
                <c:pt idx="3">
                  <c:v>46.3</c:v>
                </c:pt>
                <c:pt idx="4">
                  <c:v>58.14</c:v>
                </c:pt>
              </c:numCache>
            </c:numRef>
          </c:val>
          <c:smooth val="0"/>
          <c:extLst>
            <c:ext xmlns:c16="http://schemas.microsoft.com/office/drawing/2014/chart" uri="{C3380CC4-5D6E-409C-BE32-E72D297353CC}">
              <c16:uniqueId val="{00000001-360D-4B46-9FEC-83469B97209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96.36</c:v>
                </c:pt>
                <c:pt idx="1">
                  <c:v>96.43</c:v>
                </c:pt>
                <c:pt idx="2">
                  <c:v>96.65</c:v>
                </c:pt>
                <c:pt idx="3">
                  <c:v>96.4</c:v>
                </c:pt>
                <c:pt idx="4">
                  <c:v>96.23</c:v>
                </c:pt>
              </c:numCache>
            </c:numRef>
          </c:val>
          <c:extLst>
            <c:ext xmlns:c16="http://schemas.microsoft.com/office/drawing/2014/chart" uri="{C3380CC4-5D6E-409C-BE32-E72D297353CC}">
              <c16:uniqueId val="{00000000-60D5-4E8E-8D11-3C37FE1A15A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86.63</c:v>
                </c:pt>
                <c:pt idx="1">
                  <c:v>87.09</c:v>
                </c:pt>
                <c:pt idx="2">
                  <c:v>85.79</c:v>
                </c:pt>
                <c:pt idx="3">
                  <c:v>85.01</c:v>
                </c:pt>
                <c:pt idx="4">
                  <c:v>92.44</c:v>
                </c:pt>
              </c:numCache>
            </c:numRef>
          </c:val>
          <c:smooth val="0"/>
          <c:extLst>
            <c:ext xmlns:c16="http://schemas.microsoft.com/office/drawing/2014/chart" uri="{C3380CC4-5D6E-409C-BE32-E72D297353CC}">
              <c16:uniqueId val="{00000001-60D5-4E8E-8D11-3C37FE1A15A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6" zoomScaleNormal="100" workbookViewId="0">
      <selection activeCell="BK35" sqref="BK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上牧町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Cb1</v>
      </c>
      <c r="X8" s="65"/>
      <c r="Y8" s="65"/>
      <c r="Z8" s="65"/>
      <c r="AA8" s="65"/>
      <c r="AB8" s="65"/>
      <c r="AC8" s="65"/>
      <c r="AD8" s="66" t="str">
        <f>データ!$M$6</f>
        <v>非設置</v>
      </c>
      <c r="AE8" s="66"/>
      <c r="AF8" s="66"/>
      <c r="AG8" s="66"/>
      <c r="AH8" s="66"/>
      <c r="AI8" s="66"/>
      <c r="AJ8" s="66"/>
      <c r="AK8" s="3"/>
      <c r="AL8" s="45">
        <f>データ!S6</f>
        <v>21910</v>
      </c>
      <c r="AM8" s="45"/>
      <c r="AN8" s="45"/>
      <c r="AO8" s="45"/>
      <c r="AP8" s="45"/>
      <c r="AQ8" s="45"/>
      <c r="AR8" s="45"/>
      <c r="AS8" s="45"/>
      <c r="AT8" s="46">
        <f>データ!T6</f>
        <v>6.14</v>
      </c>
      <c r="AU8" s="46"/>
      <c r="AV8" s="46"/>
      <c r="AW8" s="46"/>
      <c r="AX8" s="46"/>
      <c r="AY8" s="46"/>
      <c r="AZ8" s="46"/>
      <c r="BA8" s="46"/>
      <c r="BB8" s="46">
        <f>データ!U6</f>
        <v>3568.4</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96.12</v>
      </c>
      <c r="Q10" s="46"/>
      <c r="R10" s="46"/>
      <c r="S10" s="46"/>
      <c r="T10" s="46"/>
      <c r="U10" s="46"/>
      <c r="V10" s="46"/>
      <c r="W10" s="46">
        <f>データ!Q6</f>
        <v>88</v>
      </c>
      <c r="X10" s="46"/>
      <c r="Y10" s="46"/>
      <c r="Z10" s="46"/>
      <c r="AA10" s="46"/>
      <c r="AB10" s="46"/>
      <c r="AC10" s="46"/>
      <c r="AD10" s="45">
        <f>データ!R6</f>
        <v>2590</v>
      </c>
      <c r="AE10" s="45"/>
      <c r="AF10" s="45"/>
      <c r="AG10" s="45"/>
      <c r="AH10" s="45"/>
      <c r="AI10" s="45"/>
      <c r="AJ10" s="45"/>
      <c r="AK10" s="2"/>
      <c r="AL10" s="45">
        <f>データ!V6</f>
        <v>20982</v>
      </c>
      <c r="AM10" s="45"/>
      <c r="AN10" s="45"/>
      <c r="AO10" s="45"/>
      <c r="AP10" s="45"/>
      <c r="AQ10" s="45"/>
      <c r="AR10" s="45"/>
      <c r="AS10" s="45"/>
      <c r="AT10" s="46">
        <f>データ!W6</f>
        <v>3.82</v>
      </c>
      <c r="AU10" s="46"/>
      <c r="AV10" s="46"/>
      <c r="AW10" s="46"/>
      <c r="AX10" s="46"/>
      <c r="AY10" s="46"/>
      <c r="AZ10" s="46"/>
      <c r="BA10" s="46"/>
      <c r="BB10" s="46">
        <f>データ!X6</f>
        <v>5492.67</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44</v>
      </c>
      <c r="N86" s="12" t="s">
        <v>44</v>
      </c>
      <c r="O86" s="12" t="str">
        <f>データ!EO6</f>
        <v>【0.24】</v>
      </c>
    </row>
  </sheetData>
  <sheetProtection algorithmName="SHA-512" hashValue="qDNQzM4ZbAy5faBdP46qvD2XhOdpBCGRk5uq0uT4KZnpUNzBATRiCHfmVSMGDQT8+Y38FgGWKZ9QAbKcXPYLwA==" saltValue="aCjdfKUEVqIpw4U99R09p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294241</v>
      </c>
      <c r="D6" s="19">
        <f t="shared" si="3"/>
        <v>47</v>
      </c>
      <c r="E6" s="19">
        <f t="shared" si="3"/>
        <v>17</v>
      </c>
      <c r="F6" s="19">
        <f t="shared" si="3"/>
        <v>1</v>
      </c>
      <c r="G6" s="19">
        <f t="shared" si="3"/>
        <v>0</v>
      </c>
      <c r="H6" s="19" t="str">
        <f t="shared" si="3"/>
        <v>奈良県　上牧町</v>
      </c>
      <c r="I6" s="19" t="str">
        <f t="shared" si="3"/>
        <v>法非適用</v>
      </c>
      <c r="J6" s="19" t="str">
        <f t="shared" si="3"/>
        <v>下水道事業</v>
      </c>
      <c r="K6" s="19" t="str">
        <f t="shared" si="3"/>
        <v>公共下水道</v>
      </c>
      <c r="L6" s="19" t="str">
        <f t="shared" si="3"/>
        <v>Cb1</v>
      </c>
      <c r="M6" s="19" t="str">
        <f t="shared" si="3"/>
        <v>非設置</v>
      </c>
      <c r="N6" s="20" t="str">
        <f t="shared" si="3"/>
        <v>-</v>
      </c>
      <c r="O6" s="20" t="str">
        <f t="shared" si="3"/>
        <v>該当数値なし</v>
      </c>
      <c r="P6" s="20">
        <f t="shared" si="3"/>
        <v>96.12</v>
      </c>
      <c r="Q6" s="20">
        <f t="shared" si="3"/>
        <v>88</v>
      </c>
      <c r="R6" s="20">
        <f t="shared" si="3"/>
        <v>2590</v>
      </c>
      <c r="S6" s="20">
        <f t="shared" si="3"/>
        <v>21910</v>
      </c>
      <c r="T6" s="20">
        <f t="shared" si="3"/>
        <v>6.14</v>
      </c>
      <c r="U6" s="20">
        <f t="shared" si="3"/>
        <v>3568.4</v>
      </c>
      <c r="V6" s="20">
        <f t="shared" si="3"/>
        <v>20982</v>
      </c>
      <c r="W6" s="20">
        <f t="shared" si="3"/>
        <v>3.82</v>
      </c>
      <c r="X6" s="20">
        <f t="shared" si="3"/>
        <v>5492.67</v>
      </c>
      <c r="Y6" s="21">
        <f>IF(Y7="",NA(),Y7)</f>
        <v>70.239999999999995</v>
      </c>
      <c r="Z6" s="21">
        <f t="shared" ref="Z6:AH6" si="4">IF(Z7="",NA(),Z7)</f>
        <v>72.48</v>
      </c>
      <c r="AA6" s="21">
        <f t="shared" si="4"/>
        <v>72.94</v>
      </c>
      <c r="AB6" s="21">
        <f t="shared" si="4"/>
        <v>73.930000000000007</v>
      </c>
      <c r="AC6" s="21">
        <f t="shared" si="4"/>
        <v>74.8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885.66</v>
      </c>
      <c r="BG6" s="21">
        <f t="shared" ref="BG6:BO6" si="7">IF(BG7="",NA(),BG7)</f>
        <v>807.24</v>
      </c>
      <c r="BH6" s="21">
        <f t="shared" si="7"/>
        <v>715.08</v>
      </c>
      <c r="BI6" s="21">
        <f t="shared" si="7"/>
        <v>697.51</v>
      </c>
      <c r="BJ6" s="21">
        <f t="shared" si="7"/>
        <v>657.01</v>
      </c>
      <c r="BK6" s="21">
        <f t="shared" si="7"/>
        <v>855.79</v>
      </c>
      <c r="BL6" s="21">
        <f t="shared" si="7"/>
        <v>948.07</v>
      </c>
      <c r="BM6" s="21">
        <f t="shared" si="7"/>
        <v>1105.9100000000001</v>
      </c>
      <c r="BN6" s="21">
        <f t="shared" si="7"/>
        <v>1303.55</v>
      </c>
      <c r="BO6" s="21">
        <f t="shared" si="7"/>
        <v>799.49</v>
      </c>
      <c r="BP6" s="20" t="str">
        <f>IF(BP7="","",IF(BP7="-","【-】","【"&amp;SUBSTITUTE(TEXT(BP7,"#,##0.00"),"-","△")&amp;"】"))</f>
        <v>【669.11】</v>
      </c>
      <c r="BQ6" s="21">
        <f>IF(BQ7="",NA(),BQ7)</f>
        <v>88.64</v>
      </c>
      <c r="BR6" s="21">
        <f t="shared" ref="BR6:BZ6" si="8">IF(BR7="",NA(),BR7)</f>
        <v>88.07</v>
      </c>
      <c r="BS6" s="21">
        <f t="shared" si="8"/>
        <v>89.07</v>
      </c>
      <c r="BT6" s="21">
        <f t="shared" si="8"/>
        <v>89.97</v>
      </c>
      <c r="BU6" s="21">
        <f t="shared" si="8"/>
        <v>89.54</v>
      </c>
      <c r="BV6" s="21">
        <f t="shared" si="8"/>
        <v>82.82</v>
      </c>
      <c r="BW6" s="21">
        <f t="shared" si="8"/>
        <v>83.31</v>
      </c>
      <c r="BX6" s="21">
        <f t="shared" si="8"/>
        <v>76.319999999999993</v>
      </c>
      <c r="BY6" s="21">
        <f t="shared" si="8"/>
        <v>78.510000000000005</v>
      </c>
      <c r="BZ6" s="21">
        <f t="shared" si="8"/>
        <v>89.09</v>
      </c>
      <c r="CA6" s="20" t="str">
        <f>IF(CA7="","",IF(CA7="-","【-】","【"&amp;SUBSTITUTE(TEXT(CA7,"#,##0.00"),"-","△")&amp;"】"))</f>
        <v>【99.73】</v>
      </c>
      <c r="CB6" s="21">
        <f>IF(CB7="",NA(),CB7)</f>
        <v>150</v>
      </c>
      <c r="CC6" s="21">
        <f t="shared" ref="CC6:CK6" si="9">IF(CC7="",NA(),CC7)</f>
        <v>150.72</v>
      </c>
      <c r="CD6" s="21">
        <f t="shared" si="9"/>
        <v>150</v>
      </c>
      <c r="CE6" s="21">
        <f t="shared" si="9"/>
        <v>150</v>
      </c>
      <c r="CF6" s="21">
        <f t="shared" si="9"/>
        <v>150</v>
      </c>
      <c r="CG6" s="21">
        <f t="shared" si="9"/>
        <v>165.76</v>
      </c>
      <c r="CH6" s="21">
        <f t="shared" si="9"/>
        <v>160.62</v>
      </c>
      <c r="CI6" s="21">
        <f t="shared" si="9"/>
        <v>171.08</v>
      </c>
      <c r="CJ6" s="21">
        <f t="shared" si="9"/>
        <v>160.44999999999999</v>
      </c>
      <c r="CK6" s="21">
        <f t="shared" si="9"/>
        <v>142.76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50.12</v>
      </c>
      <c r="CS6" s="21">
        <f t="shared" si="10"/>
        <v>49.98</v>
      </c>
      <c r="CT6" s="21">
        <f t="shared" si="10"/>
        <v>50.06</v>
      </c>
      <c r="CU6" s="21">
        <f t="shared" si="10"/>
        <v>46.3</v>
      </c>
      <c r="CV6" s="21">
        <f t="shared" si="10"/>
        <v>58.14</v>
      </c>
      <c r="CW6" s="20" t="str">
        <f>IF(CW7="","",IF(CW7="-","【-】","【"&amp;SUBSTITUTE(TEXT(CW7,"#,##0.00"),"-","△")&amp;"】"))</f>
        <v>【59.99】</v>
      </c>
      <c r="CX6" s="21">
        <f>IF(CX7="",NA(),CX7)</f>
        <v>96.36</v>
      </c>
      <c r="CY6" s="21">
        <f t="shared" ref="CY6:DG6" si="11">IF(CY7="",NA(),CY7)</f>
        <v>96.43</v>
      </c>
      <c r="CZ6" s="21">
        <f t="shared" si="11"/>
        <v>96.65</v>
      </c>
      <c r="DA6" s="21">
        <f t="shared" si="11"/>
        <v>96.4</v>
      </c>
      <c r="DB6" s="21">
        <f t="shared" si="11"/>
        <v>96.23</v>
      </c>
      <c r="DC6" s="21">
        <f t="shared" si="11"/>
        <v>86.63</v>
      </c>
      <c r="DD6" s="21">
        <f t="shared" si="11"/>
        <v>87.09</v>
      </c>
      <c r="DE6" s="21">
        <f t="shared" si="11"/>
        <v>85.79</v>
      </c>
      <c r="DF6" s="21">
        <f t="shared" si="11"/>
        <v>85.01</v>
      </c>
      <c r="DG6" s="21">
        <f t="shared" si="11"/>
        <v>92.44</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0.33</v>
      </c>
      <c r="EF6" s="21">
        <f t="shared" ref="EF6:EN6" si="14">IF(EF7="",NA(),EF7)</f>
        <v>0.39</v>
      </c>
      <c r="EG6" s="21">
        <f t="shared" si="14"/>
        <v>0.39</v>
      </c>
      <c r="EH6" s="21">
        <f t="shared" si="14"/>
        <v>0.45</v>
      </c>
      <c r="EI6" s="21">
        <f t="shared" si="14"/>
        <v>0.26</v>
      </c>
      <c r="EJ6" s="21">
        <f t="shared" si="14"/>
        <v>0.16</v>
      </c>
      <c r="EK6" s="21">
        <f t="shared" si="14"/>
        <v>0.2</v>
      </c>
      <c r="EL6" s="21">
        <f t="shared" si="14"/>
        <v>0.34</v>
      </c>
      <c r="EM6" s="21">
        <f t="shared" si="14"/>
        <v>0.04</v>
      </c>
      <c r="EN6" s="21">
        <f t="shared" si="14"/>
        <v>0.15</v>
      </c>
      <c r="EO6" s="20" t="str">
        <f>IF(EO7="","",IF(EO7="-","【-】","【"&amp;SUBSTITUTE(TEXT(EO7,"#,##0.00"),"-","△")&amp;"】"))</f>
        <v>【0.24】</v>
      </c>
    </row>
    <row r="7" spans="1:145" s="22" customFormat="1" x14ac:dyDescent="0.15">
      <c r="A7" s="14"/>
      <c r="B7" s="23">
        <v>2021</v>
      </c>
      <c r="C7" s="23">
        <v>294241</v>
      </c>
      <c r="D7" s="23">
        <v>47</v>
      </c>
      <c r="E7" s="23">
        <v>17</v>
      </c>
      <c r="F7" s="23">
        <v>1</v>
      </c>
      <c r="G7" s="23">
        <v>0</v>
      </c>
      <c r="H7" s="23" t="s">
        <v>97</v>
      </c>
      <c r="I7" s="23" t="s">
        <v>98</v>
      </c>
      <c r="J7" s="23" t="s">
        <v>99</v>
      </c>
      <c r="K7" s="23" t="s">
        <v>100</v>
      </c>
      <c r="L7" s="23" t="s">
        <v>101</v>
      </c>
      <c r="M7" s="23" t="s">
        <v>102</v>
      </c>
      <c r="N7" s="24" t="s">
        <v>103</v>
      </c>
      <c r="O7" s="24" t="s">
        <v>104</v>
      </c>
      <c r="P7" s="24">
        <v>96.12</v>
      </c>
      <c r="Q7" s="24">
        <v>88</v>
      </c>
      <c r="R7" s="24">
        <v>2590</v>
      </c>
      <c r="S7" s="24">
        <v>21910</v>
      </c>
      <c r="T7" s="24">
        <v>6.14</v>
      </c>
      <c r="U7" s="24">
        <v>3568.4</v>
      </c>
      <c r="V7" s="24">
        <v>20982</v>
      </c>
      <c r="W7" s="24">
        <v>3.82</v>
      </c>
      <c r="X7" s="24">
        <v>5492.67</v>
      </c>
      <c r="Y7" s="24">
        <v>70.239999999999995</v>
      </c>
      <c r="Z7" s="24">
        <v>72.48</v>
      </c>
      <c r="AA7" s="24">
        <v>72.94</v>
      </c>
      <c r="AB7" s="24">
        <v>73.930000000000007</v>
      </c>
      <c r="AC7" s="24">
        <v>74.8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885.66</v>
      </c>
      <c r="BG7" s="24">
        <v>807.24</v>
      </c>
      <c r="BH7" s="24">
        <v>715.08</v>
      </c>
      <c r="BI7" s="24">
        <v>697.51</v>
      </c>
      <c r="BJ7" s="24">
        <v>657.01</v>
      </c>
      <c r="BK7" s="24">
        <v>855.79</v>
      </c>
      <c r="BL7" s="24">
        <v>948.07</v>
      </c>
      <c r="BM7" s="24">
        <v>1105.9100000000001</v>
      </c>
      <c r="BN7" s="24">
        <v>1303.55</v>
      </c>
      <c r="BO7" s="24">
        <v>799.49</v>
      </c>
      <c r="BP7" s="24">
        <v>669.11</v>
      </c>
      <c r="BQ7" s="24">
        <v>88.64</v>
      </c>
      <c r="BR7" s="24">
        <v>88.07</v>
      </c>
      <c r="BS7" s="24">
        <v>89.07</v>
      </c>
      <c r="BT7" s="24">
        <v>89.97</v>
      </c>
      <c r="BU7" s="24">
        <v>89.54</v>
      </c>
      <c r="BV7" s="24">
        <v>82.82</v>
      </c>
      <c r="BW7" s="24">
        <v>83.31</v>
      </c>
      <c r="BX7" s="24">
        <v>76.319999999999993</v>
      </c>
      <c r="BY7" s="24">
        <v>78.510000000000005</v>
      </c>
      <c r="BZ7" s="24">
        <v>89.09</v>
      </c>
      <c r="CA7" s="24">
        <v>99.73</v>
      </c>
      <c r="CB7" s="24">
        <v>150</v>
      </c>
      <c r="CC7" s="24">
        <v>150.72</v>
      </c>
      <c r="CD7" s="24">
        <v>150</v>
      </c>
      <c r="CE7" s="24">
        <v>150</v>
      </c>
      <c r="CF7" s="24">
        <v>150</v>
      </c>
      <c r="CG7" s="24">
        <v>165.76</v>
      </c>
      <c r="CH7" s="24">
        <v>160.62</v>
      </c>
      <c r="CI7" s="24">
        <v>171.08</v>
      </c>
      <c r="CJ7" s="24">
        <v>160.44999999999999</v>
      </c>
      <c r="CK7" s="24">
        <v>142.76</v>
      </c>
      <c r="CL7" s="24">
        <v>134.97999999999999</v>
      </c>
      <c r="CM7" s="24" t="s">
        <v>103</v>
      </c>
      <c r="CN7" s="24" t="s">
        <v>103</v>
      </c>
      <c r="CO7" s="24" t="s">
        <v>103</v>
      </c>
      <c r="CP7" s="24" t="s">
        <v>103</v>
      </c>
      <c r="CQ7" s="24" t="s">
        <v>103</v>
      </c>
      <c r="CR7" s="24">
        <v>50.12</v>
      </c>
      <c r="CS7" s="24">
        <v>49.98</v>
      </c>
      <c r="CT7" s="24">
        <v>50.06</v>
      </c>
      <c r="CU7" s="24">
        <v>46.3</v>
      </c>
      <c r="CV7" s="24">
        <v>58.14</v>
      </c>
      <c r="CW7" s="24">
        <v>59.99</v>
      </c>
      <c r="CX7" s="24">
        <v>96.36</v>
      </c>
      <c r="CY7" s="24">
        <v>96.43</v>
      </c>
      <c r="CZ7" s="24">
        <v>96.65</v>
      </c>
      <c r="DA7" s="24">
        <v>96.4</v>
      </c>
      <c r="DB7" s="24">
        <v>96.23</v>
      </c>
      <c r="DC7" s="24">
        <v>86.63</v>
      </c>
      <c r="DD7" s="24">
        <v>87.09</v>
      </c>
      <c r="DE7" s="24">
        <v>85.79</v>
      </c>
      <c r="DF7" s="24">
        <v>85.01</v>
      </c>
      <c r="DG7" s="24">
        <v>92.44</v>
      </c>
      <c r="DH7" s="24">
        <v>95.72</v>
      </c>
      <c r="DI7" s="24"/>
      <c r="DJ7" s="24"/>
      <c r="DK7" s="24"/>
      <c r="DL7" s="24"/>
      <c r="DM7" s="24"/>
      <c r="DN7" s="24"/>
      <c r="DO7" s="24"/>
      <c r="DP7" s="24"/>
      <c r="DQ7" s="24"/>
      <c r="DR7" s="24"/>
      <c r="DS7" s="24"/>
      <c r="DT7" s="24"/>
      <c r="DU7" s="24"/>
      <c r="DV7" s="24"/>
      <c r="DW7" s="24"/>
      <c r="DX7" s="24"/>
      <c r="DY7" s="24"/>
      <c r="DZ7" s="24"/>
      <c r="EA7" s="24"/>
      <c r="EB7" s="24"/>
      <c r="EC7" s="24"/>
      <c r="ED7" s="24"/>
      <c r="EE7" s="24">
        <v>0.33</v>
      </c>
      <c r="EF7" s="24">
        <v>0.39</v>
      </c>
      <c r="EG7" s="24">
        <v>0.39</v>
      </c>
      <c r="EH7" s="24">
        <v>0.45</v>
      </c>
      <c r="EI7" s="24">
        <v>0.26</v>
      </c>
      <c r="EJ7" s="24">
        <v>0.16</v>
      </c>
      <c r="EK7" s="24">
        <v>0.2</v>
      </c>
      <c r="EL7" s="24">
        <v>0.34</v>
      </c>
      <c r="EM7" s="24">
        <v>0.04</v>
      </c>
      <c r="EN7" s="24">
        <v>0.15</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113</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2023-01-30T07:13:41Z</cp:lastPrinted>
  <dcterms:created xsi:type="dcterms:W3CDTF">2023-01-12T23:53:50Z</dcterms:created>
  <dcterms:modified xsi:type="dcterms:W3CDTF">2023-01-30T07:13:42Z</dcterms:modified>
  <cp:category/>
</cp:coreProperties>
</file>