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10経営企画課\1100経営管理課\☆510　決算統計調査\経営比較分析表\R3\下水\"/>
    </mc:Choice>
  </mc:AlternateContent>
  <workbookProtection workbookAlgorithmName="SHA-512" workbookHashValue="9BsBHZ08/vHR+A0yU4EEzg9OALU8EtOImsKPZT4EIgdtGWNFqVHsKDPn42009DRkbZyrP66+RohHKcI+yKypIQ==" workbookSaltValue="AzftAxtPB4ajUn5OSn06E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AT8" i="4" s="1"/>
  <c r="S6" i="5"/>
  <c r="R6" i="5"/>
  <c r="AD10" i="4" s="1"/>
  <c r="Q6" i="5"/>
  <c r="P6" i="5"/>
  <c r="P10" i="4" s="1"/>
  <c r="O6" i="5"/>
  <c r="N6" i="5"/>
  <c r="B10" i="4" s="1"/>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B8" i="4"/>
  <c r="AL8" i="4"/>
  <c r="AD8" i="4"/>
  <c r="W8" i="4"/>
  <c r="P8" i="4"/>
  <c r="I8" i="4"/>
  <c r="B8" i="4"/>
  <c r="B6" i="4"/>
</calcChain>
</file>

<file path=xl/sharedStrings.xml><?xml version="1.0" encoding="utf-8"?>
<sst xmlns="http://schemas.openxmlformats.org/spreadsheetml/2006/main" count="231" uniqueCount="117">
  <si>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</si>
  <si>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</si>
  <si>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</si>
  <si>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</si>
  <si>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</si>
  <si>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</si>
  <si>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</si>
  <si>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</si>
  <si>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</si>
  <si>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</si>
  <si>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</si>
  <si>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</si>
  <si>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</si>
  <si>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</si>
  <si>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</si>
  <si>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</si>
  <si>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</si>
  <si>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</si>
  <si>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</si>
  <si>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</si>
  <si>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</si>
  <si>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</si>
  <si>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</si>
  <si>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</si>
  <si>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</si>
  <si>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</si>
  <si>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</si>
  <si>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</si>
  <si>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</si>
  <si>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</si>
  <si>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</si>
  <si>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</si>
  <si>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</si>
  <si>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</si>
  <si>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</si>
  <si>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</si>
  <si>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</si>
  <si>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</si>
  <si>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</si>
  <si>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</si>
  <si>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</si>
  <si>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</si>
  <si>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</si>
  <si>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</si>
  <si>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</si>
  <si>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</si>
  <si>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</si>
  <si>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</si>
  <si>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</si>
  <si>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</si>
  <si>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</si>
  <si>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</si>
  <si>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</si>
  <si>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</si>
  <si>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</si>
  <si>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</si>
  <si>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</si>
  <si>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</si>
  <si>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</si>
  <si>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</si>
  <si>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</si>
  <si>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</si>
  <si>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</si>
  <si>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</si>
  <si>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</si>
  <si>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</si>
  <si>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</si>
  <si>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</si>
  <si>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</si>
  <si>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</si>
  <si>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</si>
  <si>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</si>
  <si>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</si>
  <si>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</si>
  <si>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</si>
  <si>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</si>
  <si>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</si>
  <si>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</si>
  <si>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</si>
  <si>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</si>
  <si>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</si>
  <si>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</si>
  <si>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</si>
  <si>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</si>
  <si>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</si>
  <si>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</si>
  <si>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</si>
  <si>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</si>
  <si>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</si>
  <si>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</si>
  <si>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</si>
  <si>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</si>
  <si>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</si>
  <si>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</si>
  <si>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</si>
  <si>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</si>
  <si>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</si>
  <si>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</si>
  <si>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下水道事業</t>
  </si>
  <si>
    <t>特定環境保全公共下水道</t>
  </si>
  <si>
    <t>D1</t>
  </si>
  <si>
    <t>民間企業出身 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</si>
  <si>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</si>
  <si>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</si>
  <si>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</si>
  <si>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</si>
  <si>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</si>
  <si>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</si>
  <si>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</si>
  <si>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</si>
  <si>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</si>
  <si>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</si>
  <si>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</si>
  <si>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</si>
  <si>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有形固定資産減価償却率は類似団体に比べ低いが、これは、平成26年度に法適化した際に残存価額を帳簿原価として計上したためである。
　法定耐用年数を経過した管渠はなく、更新等も行っていない。</t>
    <rPh sb="1" eb="3">
      <t>ユウケイ</t>
    </rPh>
    <rPh sb="3" eb="5">
      <t>コテイ</t>
    </rPh>
    <rPh sb="5" eb="7">
      <t>シサン</t>
    </rPh>
    <rPh sb="7" eb="9">
      <t>ゲンカ</t>
    </rPh>
    <rPh sb="9" eb="11">
      <t>ショウキャク</t>
    </rPh>
    <rPh sb="11" eb="12">
      <t>リツ</t>
    </rPh>
    <rPh sb="13" eb="15">
      <t>ルイジ</t>
    </rPh>
    <rPh sb="15" eb="17">
      <t>ダンタイ</t>
    </rPh>
    <rPh sb="18" eb="19">
      <t>クラ</t>
    </rPh>
    <rPh sb="20" eb="21">
      <t>ヒク</t>
    </rPh>
    <rPh sb="28" eb="30">
      <t>ヘイセイ</t>
    </rPh>
    <rPh sb="32" eb="34">
      <t>ネンド</t>
    </rPh>
    <rPh sb="35" eb="36">
      <t>ホウ</t>
    </rPh>
    <rPh sb="36" eb="37">
      <t>テキ</t>
    </rPh>
    <rPh sb="37" eb="38">
      <t>カ</t>
    </rPh>
    <rPh sb="40" eb="41">
      <t>サイ</t>
    </rPh>
    <rPh sb="42" eb="44">
      <t>ザンゾン</t>
    </rPh>
    <rPh sb="44" eb="46">
      <t>カガク</t>
    </rPh>
    <rPh sb="47" eb="49">
      <t>チョウボ</t>
    </rPh>
    <rPh sb="49" eb="51">
      <t>ゲンカ</t>
    </rPh>
    <rPh sb="54" eb="56">
      <t>ケイジョウ</t>
    </rPh>
    <rPh sb="67" eb="69">
      <t>ホウテイ</t>
    </rPh>
    <rPh sb="69" eb="71">
      <t>タイヨウ</t>
    </rPh>
    <rPh sb="71" eb="73">
      <t>ネンスウ</t>
    </rPh>
    <rPh sb="74" eb="76">
      <t>ケイカ</t>
    </rPh>
    <rPh sb="78" eb="79">
      <t>カン</t>
    </rPh>
    <rPh sb="79" eb="80">
      <t>キョ</t>
    </rPh>
    <rPh sb="84" eb="86">
      <t>コウシン</t>
    </rPh>
    <rPh sb="86" eb="87">
      <t>トウ</t>
    </rPh>
    <rPh sb="88" eb="89">
      <t>オコナ</t>
    </rPh>
    <phoneticPr fontId="4"/>
  </si>
  <si>
    <t>　令和２年５月より使用料改定を行ったため、使用料収入の増により経営状態は改善された。
　今後必要になると考えられる施設・管路の老朽化に対応するため、計画的に事業を進める必要がある。</t>
    <rPh sb="1" eb="3">
      <t>レイワ</t>
    </rPh>
    <rPh sb="4" eb="5">
      <t>ネン</t>
    </rPh>
    <rPh sb="21" eb="26">
      <t>シヨウリョウシュウニュウ</t>
    </rPh>
    <rPh sb="27" eb="28">
      <t>ゾウ</t>
    </rPh>
    <rPh sb="31" eb="35">
      <t>ケイエイジョウタイ</t>
    </rPh>
    <rPh sb="36" eb="38">
      <t>カイゼン</t>
    </rPh>
    <rPh sb="46" eb="48">
      <t>ヒツヨウ</t>
    </rPh>
    <rPh sb="52" eb="53">
      <t>カンガ</t>
    </rPh>
    <phoneticPr fontId="4"/>
  </si>
  <si>
    <t xml:space="preserve"> 令和２年５月に使用料改定を行ったため、経常収支比率及び経費回収率は、数値が向上し、類似団体平均を上回っている。経常収支比率が前年度より減少しているのは、令和３年度から水道事業会計に対し負担金を支出しているためである。また、累積欠損金比率も大きく減少し類似団体平均を下回った。流動比率は大きく改善し、類似団体を上回った。
　企業債残高対事業規模比率は類似団体に比べ低く、事業規模の割に企業債残高が少ない。
　汚水処理原価は汚水処理費の減により大きく減少しており、類似団体平均を下回ったまま維持している。
　施設利用率は平成30年度までは流域下水道の処理水量を含んだ値を計上していたが、令和元年度より流域下水道を除いた値とした結果、類似団体平均並みの数値となった。
　水洗化率は類似団体に比べ高く、普及率も90％を越えており、現在も水洗化率は増傾向にある。順次整備を進めてきた成果である。</t>
    <rPh sb="1" eb="3">
      <t>レイワ</t>
    </rPh>
    <rPh sb="4" eb="5">
      <t>ネン</t>
    </rPh>
    <rPh sb="6" eb="7">
      <t>ガツ</t>
    </rPh>
    <rPh sb="8" eb="13">
      <t>シヨウリョウカイテイ</t>
    </rPh>
    <rPh sb="14" eb="15">
      <t>オコナ</t>
    </rPh>
    <rPh sb="20" eb="22">
      <t>ケイジョウ</t>
    </rPh>
    <rPh sb="22" eb="24">
      <t>シュウシ</t>
    </rPh>
    <rPh sb="24" eb="26">
      <t>ヒリツ</t>
    </rPh>
    <rPh sb="26" eb="27">
      <t>オヨ</t>
    </rPh>
    <rPh sb="28" eb="30">
      <t>ケイヒ</t>
    </rPh>
    <rPh sb="30" eb="32">
      <t>カイシュウ</t>
    </rPh>
    <rPh sb="32" eb="33">
      <t>リツ</t>
    </rPh>
    <rPh sb="35" eb="37">
      <t>スウチ</t>
    </rPh>
    <rPh sb="38" eb="40">
      <t>コウジョウ</t>
    </rPh>
    <rPh sb="42" eb="44">
      <t>ルイジ</t>
    </rPh>
    <rPh sb="44" eb="46">
      <t>ダンタイ</t>
    </rPh>
    <rPh sb="46" eb="48">
      <t>ヘイキン</t>
    </rPh>
    <rPh sb="49" eb="51">
      <t>ウワマワ</t>
    </rPh>
    <rPh sb="56" eb="62">
      <t>ケイジョウシュウシヒリツ</t>
    </rPh>
    <rPh sb="63" eb="66">
      <t>ゼンネンド</t>
    </rPh>
    <rPh sb="68" eb="70">
      <t>ゲンショウ</t>
    </rPh>
    <rPh sb="77" eb="79">
      <t>レイワ</t>
    </rPh>
    <rPh sb="80" eb="82">
      <t>ネンド</t>
    </rPh>
    <rPh sb="84" eb="90">
      <t>スイドウジギョウカイケイ</t>
    </rPh>
    <rPh sb="112" eb="117">
      <t>ルイセキケッソンキン</t>
    </rPh>
    <rPh sb="117" eb="119">
      <t>ヒリツ</t>
    </rPh>
    <rPh sb="120" eb="121">
      <t>オオ</t>
    </rPh>
    <rPh sb="123" eb="125">
      <t>ゲンショウ</t>
    </rPh>
    <rPh sb="126" eb="132">
      <t>ルイジダンタイヘイキン</t>
    </rPh>
    <rPh sb="133" eb="135">
      <t>シタマワ</t>
    </rPh>
    <rPh sb="138" eb="142">
      <t>リュウドウヒリツ</t>
    </rPh>
    <rPh sb="143" eb="144">
      <t>オオ</t>
    </rPh>
    <rPh sb="146" eb="148">
      <t>カイゼン</t>
    </rPh>
    <rPh sb="150" eb="154">
      <t>ルイジダンタイ</t>
    </rPh>
    <rPh sb="155" eb="157">
      <t>ウワマワ</t>
    </rPh>
    <rPh sb="164" eb="166">
      <t>キギョウ</t>
    </rPh>
    <rPh sb="166" eb="167">
      <t>サイ</t>
    </rPh>
    <rPh sb="167" eb="169">
      <t>ザンダカ</t>
    </rPh>
    <rPh sb="169" eb="170">
      <t>タイ</t>
    </rPh>
    <rPh sb="170" eb="172">
      <t>ジギョウ</t>
    </rPh>
    <rPh sb="172" eb="174">
      <t>キボ</t>
    </rPh>
    <rPh sb="174" eb="176">
      <t>ヒリツ</t>
    </rPh>
    <rPh sb="177" eb="179">
      <t>ルイジ</t>
    </rPh>
    <rPh sb="179" eb="181">
      <t>ダンタイ</t>
    </rPh>
    <rPh sb="182" eb="183">
      <t>クラ</t>
    </rPh>
    <rPh sb="184" eb="185">
      <t>ヒク</t>
    </rPh>
    <rPh sb="187" eb="189">
      <t>ジギョウ</t>
    </rPh>
    <rPh sb="189" eb="191">
      <t>キボ</t>
    </rPh>
    <rPh sb="192" eb="193">
      <t>ワリ</t>
    </rPh>
    <rPh sb="194" eb="196">
      <t>キギョウ</t>
    </rPh>
    <rPh sb="196" eb="197">
      <t>サイ</t>
    </rPh>
    <rPh sb="197" eb="199">
      <t>ザンダカ</t>
    </rPh>
    <rPh sb="200" eb="201">
      <t>スク</t>
    </rPh>
    <rPh sb="207" eb="209">
      <t>オスイ</t>
    </rPh>
    <rPh sb="209" eb="211">
      <t>ショリ</t>
    </rPh>
    <rPh sb="211" eb="213">
      <t>ゲンカ</t>
    </rPh>
    <rPh sb="214" eb="216">
      <t>オスイ</t>
    </rPh>
    <rPh sb="216" eb="218">
      <t>ショリ</t>
    </rPh>
    <rPh sb="218" eb="219">
      <t>ヒ</t>
    </rPh>
    <rPh sb="220" eb="221">
      <t>ゲン</t>
    </rPh>
    <rPh sb="224" eb="225">
      <t>オオ</t>
    </rPh>
    <rPh sb="227" eb="229">
      <t>ゲンショウ</t>
    </rPh>
    <rPh sb="234" eb="236">
      <t>ルイジ</t>
    </rPh>
    <rPh sb="236" eb="238">
      <t>ダンタイ</t>
    </rPh>
    <rPh sb="238" eb="240">
      <t>ヘイキン</t>
    </rPh>
    <rPh sb="241" eb="243">
      <t>シタマワ</t>
    </rPh>
    <rPh sb="247" eb="249">
      <t>イジ</t>
    </rPh>
    <rPh sb="263" eb="265">
      <t>ヘイセイ</t>
    </rPh>
    <rPh sb="267" eb="269">
      <t>ネンド</t>
    </rPh>
    <rPh sb="296" eb="299">
      <t>レイワガン</t>
    </rPh>
    <rPh sb="338" eb="341">
      <t>スイセンカ</t>
    </rPh>
    <rPh sb="341" eb="342">
      <t>リツ</t>
    </rPh>
    <rPh sb="343" eb="345">
      <t>ルイジ</t>
    </rPh>
    <rPh sb="345" eb="347">
      <t>ダンタイ</t>
    </rPh>
    <rPh sb="348" eb="349">
      <t>クラ</t>
    </rPh>
    <rPh sb="350" eb="351">
      <t>タカ</t>
    </rPh>
    <rPh sb="353" eb="355">
      <t>フキュウ</t>
    </rPh>
    <rPh sb="355" eb="356">
      <t>リツ</t>
    </rPh>
    <rPh sb="361" eb="362">
      <t>コ</t>
    </rPh>
    <rPh sb="367" eb="369">
      <t>ゲンザイ</t>
    </rPh>
    <rPh sb="370" eb="373">
      <t>スイセンカ</t>
    </rPh>
    <rPh sb="373" eb="374">
      <t>リツ</t>
    </rPh>
    <rPh sb="375" eb="376">
      <t>ゾウ</t>
    </rPh>
    <rPh sb="376" eb="378">
      <t>ケイコウ</t>
    </rPh>
    <rPh sb="382" eb="384">
      <t>ジュンジ</t>
    </rPh>
    <rPh sb="384" eb="386">
      <t>セイビ</t>
    </rPh>
    <rPh sb="387" eb="388">
      <t>スス</t>
    </rPh>
    <rPh sb="392" eb="394">
      <t>セイカ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</si>
</sst>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C28-4423-99F4-8F2A18CA8DA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0.06</c:v>
                </c:pt>
                <c:pt idx="2">
                  <c:v>0.04</c:v>
                </c:pt>
                <c:pt idx="3">
                  <c:v>0.06</c:v>
                </c:pt>
                <c:pt idx="4">
                  <c:v>0.27</c:v>
                </c:pt>
              </c:numCache>
            </c:numRef>
          </c:val>
          <c:smooth val="0"/>
          <c:extLst>
            <c:ext xmlns:c16="http://schemas.microsoft.com/office/drawing/2014/chart" uri="{C3380CC4-5D6E-409C-BE32-E72D297353CC}">
              <c16:uniqueId val="{00000001-0C28-4423-99F4-8F2A18CA8DA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93.95</c:v>
                </c:pt>
                <c:pt idx="1">
                  <c:v>93.58</c:v>
                </c:pt>
                <c:pt idx="2">
                  <c:v>113.1</c:v>
                </c:pt>
                <c:pt idx="3">
                  <c:v>151.99</c:v>
                </c:pt>
                <c:pt idx="4">
                  <c:v>140.59</c:v>
                </c:pt>
              </c:numCache>
            </c:numRef>
          </c:val>
          <c:extLst>
            <c:ext xmlns:c16="http://schemas.microsoft.com/office/drawing/2014/chart" uri="{C3380CC4-5D6E-409C-BE32-E72D297353CC}">
              <c16:uniqueId val="{00000000-C68C-4EB6-BEDD-168C76FA7B5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103.61</c:v>
                </c:pt>
                <c:pt idx="1">
                  <c:v>102.95</c:v>
                </c:pt>
                <c:pt idx="2">
                  <c:v>103.34</c:v>
                </c:pt>
                <c:pt idx="3">
                  <c:v>102.7</c:v>
                </c:pt>
                <c:pt idx="4">
                  <c:v>104.11</c:v>
                </c:pt>
              </c:numCache>
            </c:numRef>
          </c:val>
          <c:smooth val="0"/>
          <c:extLst>
            <c:ext xmlns:c16="http://schemas.microsoft.com/office/drawing/2014/chart" uri="{C3380CC4-5D6E-409C-BE32-E72D297353CC}">
              <c16:uniqueId val="{00000001-C68C-4EB6-BEDD-168C76FA7B5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13.11</c:v>
                </c:pt>
                <c:pt idx="1">
                  <c:v>16.37</c:v>
                </c:pt>
                <c:pt idx="2">
                  <c:v>19.53</c:v>
                </c:pt>
                <c:pt idx="3">
                  <c:v>22.69</c:v>
                </c:pt>
                <c:pt idx="4">
                  <c:v>25.87</c:v>
                </c:pt>
              </c:numCache>
            </c:numRef>
          </c:val>
          <c:extLst>
            <c:ext xmlns:c16="http://schemas.microsoft.com/office/drawing/2014/chart" uri="{C3380CC4-5D6E-409C-BE32-E72D297353CC}">
              <c16:uniqueId val="{00000000-FF03-44CE-938E-8A094410D95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28.59</c:v>
                </c:pt>
                <c:pt idx="1">
                  <c:v>26.56</c:v>
                </c:pt>
                <c:pt idx="2">
                  <c:v>27.82</c:v>
                </c:pt>
                <c:pt idx="3">
                  <c:v>29.24</c:v>
                </c:pt>
                <c:pt idx="4">
                  <c:v>31.73</c:v>
                </c:pt>
              </c:numCache>
            </c:numRef>
          </c:val>
          <c:smooth val="0"/>
          <c:extLst>
            <c:ext xmlns:c16="http://schemas.microsoft.com/office/drawing/2014/chart" uri="{C3380CC4-5D6E-409C-BE32-E72D297353CC}">
              <c16:uniqueId val="{00000001-FF03-44CE-938E-8A094410D95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C86-42C4-8548-2E6EBB29BCA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C86-42C4-8548-2E6EBB29BCA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89.51</c:v>
                </c:pt>
                <c:pt idx="1">
                  <c:v>101.81</c:v>
                </c:pt>
                <c:pt idx="2">
                  <c:v>85.7</c:v>
                </c:pt>
                <c:pt idx="3">
                  <c:v>15.77</c:v>
                </c:pt>
                <c:pt idx="4" formatCode="#,##0.00;&quot;△&quot;#,##0.00">
                  <c:v>0</c:v>
                </c:pt>
              </c:numCache>
            </c:numRef>
          </c:val>
          <c:extLst>
            <c:ext xmlns:c16="http://schemas.microsoft.com/office/drawing/2014/chart" uri="{C3380CC4-5D6E-409C-BE32-E72D297353CC}">
              <c16:uniqueId val="{00000000-AD56-41F1-A9C6-36E47EFC3DC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80.63</c:v>
                </c:pt>
                <c:pt idx="1">
                  <c:v>27.02</c:v>
                </c:pt>
                <c:pt idx="2">
                  <c:v>29.74</c:v>
                </c:pt>
                <c:pt idx="3">
                  <c:v>48.2</c:v>
                </c:pt>
                <c:pt idx="4">
                  <c:v>46.91</c:v>
                </c:pt>
              </c:numCache>
            </c:numRef>
          </c:val>
          <c:smooth val="0"/>
          <c:extLst>
            <c:ext xmlns:c16="http://schemas.microsoft.com/office/drawing/2014/chart" uri="{C3380CC4-5D6E-409C-BE32-E72D297353CC}">
              <c16:uniqueId val="{00000001-AD56-41F1-A9C6-36E47EFC3DC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1.63</c:v>
                </c:pt>
                <c:pt idx="1">
                  <c:v>-9.43</c:v>
                </c:pt>
                <c:pt idx="2">
                  <c:v>-13.26</c:v>
                </c:pt>
                <c:pt idx="3">
                  <c:v>34.53</c:v>
                </c:pt>
                <c:pt idx="4">
                  <c:v>68.69</c:v>
                </c:pt>
              </c:numCache>
            </c:numRef>
          </c:val>
          <c:extLst>
            <c:ext xmlns:c16="http://schemas.microsoft.com/office/drawing/2014/chart" uri="{C3380CC4-5D6E-409C-BE32-E72D297353CC}">
              <c16:uniqueId val="{00000000-1227-4FD9-B8C0-BF2658EFDB8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70.92</c:v>
                </c:pt>
                <c:pt idx="1">
                  <c:v>60.67</c:v>
                </c:pt>
                <c:pt idx="2">
                  <c:v>53.44</c:v>
                </c:pt>
                <c:pt idx="3">
                  <c:v>46.85</c:v>
                </c:pt>
                <c:pt idx="4">
                  <c:v>44.35</c:v>
                </c:pt>
              </c:numCache>
            </c:numRef>
          </c:val>
          <c:smooth val="0"/>
          <c:extLst>
            <c:ext xmlns:c16="http://schemas.microsoft.com/office/drawing/2014/chart" uri="{C3380CC4-5D6E-409C-BE32-E72D297353CC}">
              <c16:uniqueId val="{00000001-1227-4FD9-B8C0-BF2658EFDB8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726.98</c:v>
                </c:pt>
                <c:pt idx="1">
                  <c:v>749.49</c:v>
                </c:pt>
                <c:pt idx="2">
                  <c:v>652.34</c:v>
                </c:pt>
                <c:pt idx="3">
                  <c:v>540.65</c:v>
                </c:pt>
                <c:pt idx="4">
                  <c:v>371.76</c:v>
                </c:pt>
              </c:numCache>
            </c:numRef>
          </c:val>
          <c:extLst>
            <c:ext xmlns:c16="http://schemas.microsoft.com/office/drawing/2014/chart" uri="{C3380CC4-5D6E-409C-BE32-E72D297353CC}">
              <c16:uniqueId val="{00000000-3261-4F3B-9F57-6FA7125E94D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1144.94</c:v>
                </c:pt>
                <c:pt idx="1">
                  <c:v>1252.71</c:v>
                </c:pt>
                <c:pt idx="2">
                  <c:v>1267.3900000000001</c:v>
                </c:pt>
                <c:pt idx="3">
                  <c:v>1268.6300000000001</c:v>
                </c:pt>
                <c:pt idx="4">
                  <c:v>1283.69</c:v>
                </c:pt>
              </c:numCache>
            </c:numRef>
          </c:val>
          <c:smooth val="0"/>
          <c:extLst>
            <c:ext xmlns:c16="http://schemas.microsoft.com/office/drawing/2014/chart" uri="{C3380CC4-5D6E-409C-BE32-E72D297353CC}">
              <c16:uniqueId val="{00000001-3261-4F3B-9F57-6FA7125E94D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100</c:v>
                </c:pt>
                <c:pt idx="1">
                  <c:v>100</c:v>
                </c:pt>
                <c:pt idx="2">
                  <c:v>142.9</c:v>
                </c:pt>
                <c:pt idx="3">
                  <c:v>165.08</c:v>
                </c:pt>
                <c:pt idx="4">
                  <c:v>173.9</c:v>
                </c:pt>
              </c:numCache>
            </c:numRef>
          </c:val>
          <c:extLst>
            <c:ext xmlns:c16="http://schemas.microsoft.com/office/drawing/2014/chart" uri="{C3380CC4-5D6E-409C-BE32-E72D297353CC}">
              <c16:uniqueId val="{00000000-DC13-4DC7-9BD1-51A90F38AD3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88.16</c:v>
                </c:pt>
                <c:pt idx="1">
                  <c:v>87.03</c:v>
                </c:pt>
                <c:pt idx="2">
                  <c:v>84.3</c:v>
                </c:pt>
                <c:pt idx="3">
                  <c:v>82.88</c:v>
                </c:pt>
                <c:pt idx="4">
                  <c:v>82.53</c:v>
                </c:pt>
              </c:numCache>
            </c:numRef>
          </c:val>
          <c:smooth val="0"/>
          <c:extLst>
            <c:ext xmlns:c16="http://schemas.microsoft.com/office/drawing/2014/chart" uri="{C3380CC4-5D6E-409C-BE32-E72D297353CC}">
              <c16:uniqueId val="{00000001-DC13-4DC7-9BD1-51A90F38AD3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262.19</c:v>
                </c:pt>
                <c:pt idx="1">
                  <c:v>260.41000000000003</c:v>
                </c:pt>
                <c:pt idx="2">
                  <c:v>150</c:v>
                </c:pt>
                <c:pt idx="3">
                  <c:v>150</c:v>
                </c:pt>
                <c:pt idx="4">
                  <c:v>150</c:v>
                </c:pt>
              </c:numCache>
            </c:numRef>
          </c:val>
          <c:extLst>
            <c:ext xmlns:c16="http://schemas.microsoft.com/office/drawing/2014/chart" uri="{C3380CC4-5D6E-409C-BE32-E72D297353CC}">
              <c16:uniqueId val="{00000000-926A-4EE7-97FC-DCF3D643B4F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173.89</c:v>
                </c:pt>
                <c:pt idx="1">
                  <c:v>177.02</c:v>
                </c:pt>
                <c:pt idx="2">
                  <c:v>185.47</c:v>
                </c:pt>
                <c:pt idx="3">
                  <c:v>187.76</c:v>
                </c:pt>
                <c:pt idx="4">
                  <c:v>190.48</c:v>
                </c:pt>
              </c:numCache>
            </c:numRef>
          </c:val>
          <c:smooth val="0"/>
          <c:extLst>
            <c:ext xmlns:c16="http://schemas.microsoft.com/office/drawing/2014/chart" uri="{C3380CC4-5D6E-409C-BE32-E72D297353CC}">
              <c16:uniqueId val="{00000001-926A-4EE7-97FC-DCF3D643B4F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973.66</c:v>
                </c:pt>
                <c:pt idx="1">
                  <c:v>970.08</c:v>
                </c:pt>
                <c:pt idx="2">
                  <c:v>47.57</c:v>
                </c:pt>
                <c:pt idx="3">
                  <c:v>62.34</c:v>
                </c:pt>
                <c:pt idx="4">
                  <c:v>53.55</c:v>
                </c:pt>
              </c:numCache>
            </c:numRef>
          </c:val>
          <c:extLst>
            <c:ext xmlns:c16="http://schemas.microsoft.com/office/drawing/2014/chart" uri="{C3380CC4-5D6E-409C-BE32-E72D297353CC}">
              <c16:uniqueId val="{00000000-254D-4CCC-8E4D-FCBF7596E64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42.38</c:v>
                </c:pt>
                <c:pt idx="1">
                  <c:v>46.17</c:v>
                </c:pt>
                <c:pt idx="2">
                  <c:v>45.68</c:v>
                </c:pt>
                <c:pt idx="3">
                  <c:v>45.87</c:v>
                </c:pt>
                <c:pt idx="4">
                  <c:v>44.24</c:v>
                </c:pt>
              </c:numCache>
            </c:numRef>
          </c:val>
          <c:smooth val="0"/>
          <c:extLst>
            <c:ext xmlns:c16="http://schemas.microsoft.com/office/drawing/2014/chart" uri="{C3380CC4-5D6E-409C-BE32-E72D297353CC}">
              <c16:uniqueId val="{00000001-254D-4CCC-8E4D-FCBF7596E64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95.89</c:v>
                </c:pt>
                <c:pt idx="1">
                  <c:v>96.5</c:v>
                </c:pt>
                <c:pt idx="2">
                  <c:v>96.98</c:v>
                </c:pt>
                <c:pt idx="3">
                  <c:v>97.31</c:v>
                </c:pt>
                <c:pt idx="4">
                  <c:v>97.53</c:v>
                </c:pt>
              </c:numCache>
            </c:numRef>
          </c:val>
          <c:extLst>
            <c:ext xmlns:c16="http://schemas.microsoft.com/office/drawing/2014/chart" uri="{C3380CC4-5D6E-409C-BE32-E72D297353CC}">
              <c16:uniqueId val="{00000000-B911-4430-9344-F4770B059AC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87.01</c:v>
                </c:pt>
                <c:pt idx="1">
                  <c:v>87.84</c:v>
                </c:pt>
                <c:pt idx="2">
                  <c:v>87.96</c:v>
                </c:pt>
                <c:pt idx="3">
                  <c:v>87.65</c:v>
                </c:pt>
                <c:pt idx="4">
                  <c:v>88.15</c:v>
                </c:pt>
              </c:numCache>
            </c:numRef>
          </c:val>
          <c:smooth val="0"/>
          <c:extLst>
            <c:ext xmlns:c16="http://schemas.microsoft.com/office/drawing/2014/chart" uri="{C3380CC4-5D6E-409C-BE32-E72D297353CC}">
              <c16:uniqueId val="{00000001-B911-4430-9344-F4770B059AC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BI13" zoomScale="80" zoomScaleNormal="8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奈良市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特定環境保全公共下水道</v>
      </c>
      <c r="Q8" s="35"/>
      <c r="R8" s="35"/>
      <c r="S8" s="35"/>
      <c r="T8" s="35"/>
      <c r="U8" s="35"/>
      <c r="V8" s="35"/>
      <c r="W8" s="35" t="str">
        <f>データ!L6</f>
        <v>D1</v>
      </c>
      <c r="X8" s="35"/>
      <c r="Y8" s="35"/>
      <c r="Z8" s="35"/>
      <c r="AA8" s="35"/>
      <c r="AB8" s="35"/>
      <c r="AC8" s="35"/>
      <c r="AD8" s="36" t="str">
        <f>データ!$M$6</f>
        <v>民間企業出身 その他</v>
      </c>
      <c r="AE8" s="36"/>
      <c r="AF8" s="36"/>
      <c r="AG8" s="36"/>
      <c r="AH8" s="36"/>
      <c r="AI8" s="36"/>
      <c r="AJ8" s="36"/>
      <c r="AK8" s="3"/>
      <c r="AL8" s="37">
        <f>データ!S6</f>
        <v>353158</v>
      </c>
      <c r="AM8" s="37"/>
      <c r="AN8" s="37"/>
      <c r="AO8" s="37"/>
      <c r="AP8" s="37"/>
      <c r="AQ8" s="37"/>
      <c r="AR8" s="37"/>
      <c r="AS8" s="37"/>
      <c r="AT8" s="38">
        <f>データ!T6</f>
        <v>276.94</v>
      </c>
      <c r="AU8" s="38"/>
      <c r="AV8" s="38"/>
      <c r="AW8" s="38"/>
      <c r="AX8" s="38"/>
      <c r="AY8" s="38"/>
      <c r="AZ8" s="38"/>
      <c r="BA8" s="38"/>
      <c r="BB8" s="38">
        <f>データ!U6</f>
        <v>1275.21</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61.57</v>
      </c>
      <c r="J10" s="38"/>
      <c r="K10" s="38"/>
      <c r="L10" s="38"/>
      <c r="M10" s="38"/>
      <c r="N10" s="38"/>
      <c r="O10" s="38"/>
      <c r="P10" s="38">
        <f>データ!P6</f>
        <v>3.53</v>
      </c>
      <c r="Q10" s="38"/>
      <c r="R10" s="38"/>
      <c r="S10" s="38"/>
      <c r="T10" s="38"/>
      <c r="U10" s="38"/>
      <c r="V10" s="38"/>
      <c r="W10" s="38">
        <f>データ!Q6</f>
        <v>84.51</v>
      </c>
      <c r="X10" s="38"/>
      <c r="Y10" s="38"/>
      <c r="Z10" s="38"/>
      <c r="AA10" s="38"/>
      <c r="AB10" s="38"/>
      <c r="AC10" s="38"/>
      <c r="AD10" s="37">
        <f>データ!R6</f>
        <v>2893</v>
      </c>
      <c r="AE10" s="37"/>
      <c r="AF10" s="37"/>
      <c r="AG10" s="37"/>
      <c r="AH10" s="37"/>
      <c r="AI10" s="37"/>
      <c r="AJ10" s="37"/>
      <c r="AK10" s="2"/>
      <c r="AL10" s="37">
        <f>データ!V6</f>
        <v>12436</v>
      </c>
      <c r="AM10" s="37"/>
      <c r="AN10" s="37"/>
      <c r="AO10" s="37"/>
      <c r="AP10" s="37"/>
      <c r="AQ10" s="37"/>
      <c r="AR10" s="37"/>
      <c r="AS10" s="37"/>
      <c r="AT10" s="38">
        <f>データ!W6</f>
        <v>3.27</v>
      </c>
      <c r="AU10" s="38"/>
      <c r="AV10" s="38"/>
      <c r="AW10" s="38"/>
      <c r="AX10" s="38"/>
      <c r="AY10" s="38"/>
      <c r="AZ10" s="38"/>
      <c r="BA10" s="38"/>
      <c r="BB10" s="38">
        <f>データ!X6</f>
        <v>3803.06</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1" t="s">
        <v>114</v>
      </c>
      <c r="BM47" s="72"/>
      <c r="BN47" s="72"/>
      <c r="BO47" s="72"/>
      <c r="BP47" s="72"/>
      <c r="BQ47" s="72"/>
      <c r="BR47" s="72"/>
      <c r="BS47" s="72"/>
      <c r="BT47" s="72"/>
      <c r="BU47" s="72"/>
      <c r="BV47" s="72"/>
      <c r="BW47" s="72"/>
      <c r="BX47" s="72"/>
      <c r="BY47" s="72"/>
      <c r="BZ47" s="7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1"/>
      <c r="BM48" s="72"/>
      <c r="BN48" s="72"/>
      <c r="BO48" s="72"/>
      <c r="BP48" s="72"/>
      <c r="BQ48" s="72"/>
      <c r="BR48" s="72"/>
      <c r="BS48" s="72"/>
      <c r="BT48" s="72"/>
      <c r="BU48" s="72"/>
      <c r="BV48" s="72"/>
      <c r="BW48" s="72"/>
      <c r="BX48" s="72"/>
      <c r="BY48" s="72"/>
      <c r="BZ48" s="7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1"/>
      <c r="BM49" s="72"/>
      <c r="BN49" s="72"/>
      <c r="BO49" s="72"/>
      <c r="BP49" s="72"/>
      <c r="BQ49" s="72"/>
      <c r="BR49" s="72"/>
      <c r="BS49" s="72"/>
      <c r="BT49" s="72"/>
      <c r="BU49" s="72"/>
      <c r="BV49" s="72"/>
      <c r="BW49" s="72"/>
      <c r="BX49" s="72"/>
      <c r="BY49" s="72"/>
      <c r="BZ49" s="7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1"/>
      <c r="BM50" s="72"/>
      <c r="BN50" s="72"/>
      <c r="BO50" s="72"/>
      <c r="BP50" s="72"/>
      <c r="BQ50" s="72"/>
      <c r="BR50" s="72"/>
      <c r="BS50" s="72"/>
      <c r="BT50" s="72"/>
      <c r="BU50" s="72"/>
      <c r="BV50" s="72"/>
      <c r="BW50" s="72"/>
      <c r="BX50" s="72"/>
      <c r="BY50" s="72"/>
      <c r="BZ50" s="7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1"/>
      <c r="BM51" s="72"/>
      <c r="BN51" s="72"/>
      <c r="BO51" s="72"/>
      <c r="BP51" s="72"/>
      <c r="BQ51" s="72"/>
      <c r="BR51" s="72"/>
      <c r="BS51" s="72"/>
      <c r="BT51" s="72"/>
      <c r="BU51" s="72"/>
      <c r="BV51" s="72"/>
      <c r="BW51" s="72"/>
      <c r="BX51" s="72"/>
      <c r="BY51" s="72"/>
      <c r="BZ51" s="7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1"/>
      <c r="BM52" s="72"/>
      <c r="BN52" s="72"/>
      <c r="BO52" s="72"/>
      <c r="BP52" s="72"/>
      <c r="BQ52" s="72"/>
      <c r="BR52" s="72"/>
      <c r="BS52" s="72"/>
      <c r="BT52" s="72"/>
      <c r="BU52" s="72"/>
      <c r="BV52" s="72"/>
      <c r="BW52" s="72"/>
      <c r="BX52" s="72"/>
      <c r="BY52" s="72"/>
      <c r="BZ52" s="7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1"/>
      <c r="BM53" s="72"/>
      <c r="BN53" s="72"/>
      <c r="BO53" s="72"/>
      <c r="BP53" s="72"/>
      <c r="BQ53" s="72"/>
      <c r="BR53" s="72"/>
      <c r="BS53" s="72"/>
      <c r="BT53" s="72"/>
      <c r="BU53" s="72"/>
      <c r="BV53" s="72"/>
      <c r="BW53" s="72"/>
      <c r="BX53" s="72"/>
      <c r="BY53" s="72"/>
      <c r="BZ53" s="7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1"/>
      <c r="BM54" s="72"/>
      <c r="BN54" s="72"/>
      <c r="BO54" s="72"/>
      <c r="BP54" s="72"/>
      <c r="BQ54" s="72"/>
      <c r="BR54" s="72"/>
      <c r="BS54" s="72"/>
      <c r="BT54" s="72"/>
      <c r="BU54" s="72"/>
      <c r="BV54" s="72"/>
      <c r="BW54" s="72"/>
      <c r="BX54" s="72"/>
      <c r="BY54" s="72"/>
      <c r="BZ54" s="7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1"/>
      <c r="BM55" s="72"/>
      <c r="BN55" s="72"/>
      <c r="BO55" s="72"/>
      <c r="BP55" s="72"/>
      <c r="BQ55" s="72"/>
      <c r="BR55" s="72"/>
      <c r="BS55" s="72"/>
      <c r="BT55" s="72"/>
      <c r="BU55" s="72"/>
      <c r="BV55" s="72"/>
      <c r="BW55" s="72"/>
      <c r="BX55" s="72"/>
      <c r="BY55" s="72"/>
      <c r="BZ55" s="7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1"/>
      <c r="BM56" s="72"/>
      <c r="BN56" s="72"/>
      <c r="BO56" s="72"/>
      <c r="BP56" s="72"/>
      <c r="BQ56" s="72"/>
      <c r="BR56" s="72"/>
      <c r="BS56" s="72"/>
      <c r="BT56" s="72"/>
      <c r="BU56" s="72"/>
      <c r="BV56" s="72"/>
      <c r="BW56" s="72"/>
      <c r="BX56" s="72"/>
      <c r="BY56" s="72"/>
      <c r="BZ56" s="7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1"/>
      <c r="BM57" s="72"/>
      <c r="BN57" s="72"/>
      <c r="BO57" s="72"/>
      <c r="BP57" s="72"/>
      <c r="BQ57" s="72"/>
      <c r="BR57" s="72"/>
      <c r="BS57" s="72"/>
      <c r="BT57" s="72"/>
      <c r="BU57" s="72"/>
      <c r="BV57" s="72"/>
      <c r="BW57" s="72"/>
      <c r="BX57" s="72"/>
      <c r="BY57" s="72"/>
      <c r="BZ57" s="7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1"/>
      <c r="BM58" s="72"/>
      <c r="BN58" s="72"/>
      <c r="BO58" s="72"/>
      <c r="BP58" s="72"/>
      <c r="BQ58" s="72"/>
      <c r="BR58" s="72"/>
      <c r="BS58" s="72"/>
      <c r="BT58" s="72"/>
      <c r="BU58" s="72"/>
      <c r="BV58" s="72"/>
      <c r="BW58" s="72"/>
      <c r="BX58" s="72"/>
      <c r="BY58" s="72"/>
      <c r="BZ58" s="7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1"/>
      <c r="BM59" s="72"/>
      <c r="BN59" s="72"/>
      <c r="BO59" s="72"/>
      <c r="BP59" s="72"/>
      <c r="BQ59" s="72"/>
      <c r="BR59" s="72"/>
      <c r="BS59" s="72"/>
      <c r="BT59" s="72"/>
      <c r="BU59" s="72"/>
      <c r="BV59" s="72"/>
      <c r="BW59" s="72"/>
      <c r="BX59" s="72"/>
      <c r="BY59" s="72"/>
      <c r="BZ59" s="73"/>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71"/>
      <c r="BM60" s="72"/>
      <c r="BN60" s="72"/>
      <c r="BO60" s="72"/>
      <c r="BP60" s="72"/>
      <c r="BQ60" s="72"/>
      <c r="BR60" s="72"/>
      <c r="BS60" s="72"/>
      <c r="BT60" s="72"/>
      <c r="BU60" s="72"/>
      <c r="BV60" s="72"/>
      <c r="BW60" s="72"/>
      <c r="BX60" s="72"/>
      <c r="BY60" s="72"/>
      <c r="BZ60" s="7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71"/>
      <c r="BM61" s="72"/>
      <c r="BN61" s="72"/>
      <c r="BO61" s="72"/>
      <c r="BP61" s="72"/>
      <c r="BQ61" s="72"/>
      <c r="BR61" s="72"/>
      <c r="BS61" s="72"/>
      <c r="BT61" s="72"/>
      <c r="BU61" s="72"/>
      <c r="BV61" s="72"/>
      <c r="BW61" s="72"/>
      <c r="BX61" s="72"/>
      <c r="BY61" s="72"/>
      <c r="BZ61" s="7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1"/>
      <c r="BM62" s="72"/>
      <c r="BN62" s="72"/>
      <c r="BO62" s="72"/>
      <c r="BP62" s="72"/>
      <c r="BQ62" s="72"/>
      <c r="BR62" s="72"/>
      <c r="BS62" s="72"/>
      <c r="BT62" s="72"/>
      <c r="BU62" s="72"/>
      <c r="BV62" s="72"/>
      <c r="BW62" s="72"/>
      <c r="BX62" s="72"/>
      <c r="BY62" s="72"/>
      <c r="BZ62" s="7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4"/>
      <c r="BM63" s="75"/>
      <c r="BN63" s="75"/>
      <c r="BO63" s="75"/>
      <c r="BP63" s="75"/>
      <c r="BQ63" s="75"/>
      <c r="BR63" s="75"/>
      <c r="BS63" s="75"/>
      <c r="BT63" s="75"/>
      <c r="BU63" s="75"/>
      <c r="BV63" s="75"/>
      <c r="BW63" s="75"/>
      <c r="BX63" s="75"/>
      <c r="BY63" s="75"/>
      <c r="BZ63" s="7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7" t="s">
        <v>30</v>
      </c>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aypAD42aYJs1/xlJ7/CJPb5OZ3Zzyx0Z14x7diS+4DC1JBgrenH4Syy/UtoBs5OgXsYdfUAagS+rVyYtGVTWiQ==" saltValue="Q07hz26PJ2sGUhinLSPOj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9" t="s">
        <v>52</v>
      </c>
      <c r="I3" s="80"/>
      <c r="J3" s="80"/>
      <c r="K3" s="80"/>
      <c r="L3" s="80"/>
      <c r="M3" s="80"/>
      <c r="N3" s="80"/>
      <c r="O3" s="80"/>
      <c r="P3" s="80"/>
      <c r="Q3" s="80"/>
      <c r="R3" s="80"/>
      <c r="S3" s="80"/>
      <c r="T3" s="80"/>
      <c r="U3" s="80"/>
      <c r="V3" s="80"/>
      <c r="W3" s="80"/>
      <c r="X3" s="81"/>
      <c r="Y3" s="85" t="s">
        <v>53</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54</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55</v>
      </c>
      <c r="B4" s="16"/>
      <c r="C4" s="16"/>
      <c r="D4" s="16"/>
      <c r="E4" s="16"/>
      <c r="F4" s="16"/>
      <c r="G4" s="16"/>
      <c r="H4" s="82"/>
      <c r="I4" s="83"/>
      <c r="J4" s="83"/>
      <c r="K4" s="83"/>
      <c r="L4" s="83"/>
      <c r="M4" s="83"/>
      <c r="N4" s="83"/>
      <c r="O4" s="83"/>
      <c r="P4" s="83"/>
      <c r="Q4" s="83"/>
      <c r="R4" s="83"/>
      <c r="S4" s="83"/>
      <c r="T4" s="83"/>
      <c r="U4" s="83"/>
      <c r="V4" s="83"/>
      <c r="W4" s="83"/>
      <c r="X4" s="84"/>
      <c r="Y4" s="78" t="s">
        <v>56</v>
      </c>
      <c r="Z4" s="78"/>
      <c r="AA4" s="78"/>
      <c r="AB4" s="78"/>
      <c r="AC4" s="78"/>
      <c r="AD4" s="78"/>
      <c r="AE4" s="78"/>
      <c r="AF4" s="78"/>
      <c r="AG4" s="78"/>
      <c r="AH4" s="78"/>
      <c r="AI4" s="78"/>
      <c r="AJ4" s="78" t="s">
        <v>57</v>
      </c>
      <c r="AK4" s="78"/>
      <c r="AL4" s="78"/>
      <c r="AM4" s="78"/>
      <c r="AN4" s="78"/>
      <c r="AO4" s="78"/>
      <c r="AP4" s="78"/>
      <c r="AQ4" s="78"/>
      <c r="AR4" s="78"/>
      <c r="AS4" s="78"/>
      <c r="AT4" s="78"/>
      <c r="AU4" s="78" t="s">
        <v>58</v>
      </c>
      <c r="AV4" s="78"/>
      <c r="AW4" s="78"/>
      <c r="AX4" s="78"/>
      <c r="AY4" s="78"/>
      <c r="AZ4" s="78"/>
      <c r="BA4" s="78"/>
      <c r="BB4" s="78"/>
      <c r="BC4" s="78"/>
      <c r="BD4" s="78"/>
      <c r="BE4" s="78"/>
      <c r="BF4" s="78" t="s">
        <v>59</v>
      </c>
      <c r="BG4" s="78"/>
      <c r="BH4" s="78"/>
      <c r="BI4" s="78"/>
      <c r="BJ4" s="78"/>
      <c r="BK4" s="78"/>
      <c r="BL4" s="78"/>
      <c r="BM4" s="78"/>
      <c r="BN4" s="78"/>
      <c r="BO4" s="78"/>
      <c r="BP4" s="78"/>
      <c r="BQ4" s="78" t="s">
        <v>60</v>
      </c>
      <c r="BR4" s="78"/>
      <c r="BS4" s="78"/>
      <c r="BT4" s="78"/>
      <c r="BU4" s="78"/>
      <c r="BV4" s="78"/>
      <c r="BW4" s="78"/>
      <c r="BX4" s="78"/>
      <c r="BY4" s="78"/>
      <c r="BZ4" s="78"/>
      <c r="CA4" s="78"/>
      <c r="CB4" s="78" t="s">
        <v>61</v>
      </c>
      <c r="CC4" s="78"/>
      <c r="CD4" s="78"/>
      <c r="CE4" s="78"/>
      <c r="CF4" s="78"/>
      <c r="CG4" s="78"/>
      <c r="CH4" s="78"/>
      <c r="CI4" s="78"/>
      <c r="CJ4" s="78"/>
      <c r="CK4" s="78"/>
      <c r="CL4" s="78"/>
      <c r="CM4" s="78" t="s">
        <v>62</v>
      </c>
      <c r="CN4" s="78"/>
      <c r="CO4" s="78"/>
      <c r="CP4" s="78"/>
      <c r="CQ4" s="78"/>
      <c r="CR4" s="78"/>
      <c r="CS4" s="78"/>
      <c r="CT4" s="78"/>
      <c r="CU4" s="78"/>
      <c r="CV4" s="78"/>
      <c r="CW4" s="78"/>
      <c r="CX4" s="78" t="s">
        <v>63</v>
      </c>
      <c r="CY4" s="78"/>
      <c r="CZ4" s="78"/>
      <c r="DA4" s="78"/>
      <c r="DB4" s="78"/>
      <c r="DC4" s="78"/>
      <c r="DD4" s="78"/>
      <c r="DE4" s="78"/>
      <c r="DF4" s="78"/>
      <c r="DG4" s="78"/>
      <c r="DH4" s="78"/>
      <c r="DI4" s="78" t="s">
        <v>64</v>
      </c>
      <c r="DJ4" s="78"/>
      <c r="DK4" s="78"/>
      <c r="DL4" s="78"/>
      <c r="DM4" s="78"/>
      <c r="DN4" s="78"/>
      <c r="DO4" s="78"/>
      <c r="DP4" s="78"/>
      <c r="DQ4" s="78"/>
      <c r="DR4" s="78"/>
      <c r="DS4" s="78"/>
      <c r="DT4" s="78" t="s">
        <v>65</v>
      </c>
      <c r="DU4" s="78"/>
      <c r="DV4" s="78"/>
      <c r="DW4" s="78"/>
      <c r="DX4" s="78"/>
      <c r="DY4" s="78"/>
      <c r="DZ4" s="78"/>
      <c r="EA4" s="78"/>
      <c r="EB4" s="78"/>
      <c r="EC4" s="78"/>
      <c r="ED4" s="78"/>
      <c r="EE4" s="78" t="s">
        <v>66</v>
      </c>
      <c r="EF4" s="78"/>
      <c r="EG4" s="78"/>
      <c r="EH4" s="78"/>
      <c r="EI4" s="78"/>
      <c r="EJ4" s="78"/>
      <c r="EK4" s="78"/>
      <c r="EL4" s="78"/>
      <c r="EM4" s="78"/>
      <c r="EN4" s="78"/>
      <c r="EO4" s="78"/>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292010</v>
      </c>
      <c r="D6" s="19">
        <f t="shared" si="3"/>
        <v>46</v>
      </c>
      <c r="E6" s="19">
        <f t="shared" si="3"/>
        <v>17</v>
      </c>
      <c r="F6" s="19">
        <f t="shared" si="3"/>
        <v>4</v>
      </c>
      <c r="G6" s="19">
        <f t="shared" si="3"/>
        <v>0</v>
      </c>
      <c r="H6" s="19" t="str">
        <f t="shared" si="3"/>
        <v>奈良県　奈良市</v>
      </c>
      <c r="I6" s="19" t="str">
        <f t="shared" si="3"/>
        <v>法適用</v>
      </c>
      <c r="J6" s="19" t="str">
        <f t="shared" si="3"/>
        <v>下水道事業</v>
      </c>
      <c r="K6" s="19" t="str">
        <f t="shared" si="3"/>
        <v>特定環境保全公共下水道</v>
      </c>
      <c r="L6" s="19" t="str">
        <f t="shared" si="3"/>
        <v>D1</v>
      </c>
      <c r="M6" s="19" t="str">
        <f t="shared" si="3"/>
        <v>民間企業出身 その他</v>
      </c>
      <c r="N6" s="20" t="str">
        <f t="shared" si="3"/>
        <v>-</v>
      </c>
      <c r="O6" s="20">
        <f t="shared" si="3"/>
        <v>61.57</v>
      </c>
      <c r="P6" s="20">
        <f t="shared" si="3"/>
        <v>3.53</v>
      </c>
      <c r="Q6" s="20">
        <f t="shared" si="3"/>
        <v>84.51</v>
      </c>
      <c r="R6" s="20">
        <f t="shared" si="3"/>
        <v>2893</v>
      </c>
      <c r="S6" s="20">
        <f t="shared" si="3"/>
        <v>353158</v>
      </c>
      <c r="T6" s="20">
        <f t="shared" si="3"/>
        <v>276.94</v>
      </c>
      <c r="U6" s="20">
        <f t="shared" si="3"/>
        <v>1275.21</v>
      </c>
      <c r="V6" s="20">
        <f t="shared" si="3"/>
        <v>12436</v>
      </c>
      <c r="W6" s="20">
        <f t="shared" si="3"/>
        <v>3.27</v>
      </c>
      <c r="X6" s="20">
        <f t="shared" si="3"/>
        <v>3803.06</v>
      </c>
      <c r="Y6" s="21">
        <f>IF(Y7="",NA(),Y7)</f>
        <v>93.95</v>
      </c>
      <c r="Z6" s="21">
        <f t="shared" ref="Z6:AH6" si="4">IF(Z7="",NA(),Z7)</f>
        <v>93.58</v>
      </c>
      <c r="AA6" s="21">
        <f t="shared" si="4"/>
        <v>113.1</v>
      </c>
      <c r="AB6" s="21">
        <f t="shared" si="4"/>
        <v>151.99</v>
      </c>
      <c r="AC6" s="21">
        <f t="shared" si="4"/>
        <v>140.59</v>
      </c>
      <c r="AD6" s="21">
        <f t="shared" si="4"/>
        <v>103.61</v>
      </c>
      <c r="AE6" s="21">
        <f t="shared" si="4"/>
        <v>102.95</v>
      </c>
      <c r="AF6" s="21">
        <f t="shared" si="4"/>
        <v>103.34</v>
      </c>
      <c r="AG6" s="21">
        <f t="shared" si="4"/>
        <v>102.7</v>
      </c>
      <c r="AH6" s="21">
        <f t="shared" si="4"/>
        <v>104.11</v>
      </c>
      <c r="AI6" s="20" t="str">
        <f>IF(AI7="","",IF(AI7="-","【-】","【"&amp;SUBSTITUTE(TEXT(AI7,"#,##0.00"),"-","△")&amp;"】"))</f>
        <v>【105.35】</v>
      </c>
      <c r="AJ6" s="21">
        <f>IF(AJ7="",NA(),AJ7)</f>
        <v>89.51</v>
      </c>
      <c r="AK6" s="21">
        <f t="shared" ref="AK6:AS6" si="5">IF(AK7="",NA(),AK7)</f>
        <v>101.81</v>
      </c>
      <c r="AL6" s="21">
        <f t="shared" si="5"/>
        <v>85.7</v>
      </c>
      <c r="AM6" s="21">
        <f t="shared" si="5"/>
        <v>15.77</v>
      </c>
      <c r="AN6" s="20">
        <f t="shared" si="5"/>
        <v>0</v>
      </c>
      <c r="AO6" s="21">
        <f t="shared" si="5"/>
        <v>80.63</v>
      </c>
      <c r="AP6" s="21">
        <f t="shared" si="5"/>
        <v>27.02</v>
      </c>
      <c r="AQ6" s="21">
        <f t="shared" si="5"/>
        <v>29.74</v>
      </c>
      <c r="AR6" s="21">
        <f t="shared" si="5"/>
        <v>48.2</v>
      </c>
      <c r="AS6" s="21">
        <f t="shared" si="5"/>
        <v>46.91</v>
      </c>
      <c r="AT6" s="20" t="str">
        <f>IF(AT7="","",IF(AT7="-","【-】","【"&amp;SUBSTITUTE(TEXT(AT7,"#,##0.00"),"-","△")&amp;"】"))</f>
        <v>【63.89】</v>
      </c>
      <c r="AU6" s="21">
        <f>IF(AU7="",NA(),AU7)</f>
        <v>1.63</v>
      </c>
      <c r="AV6" s="21">
        <f t="shared" ref="AV6:BD6" si="6">IF(AV7="",NA(),AV7)</f>
        <v>-9.43</v>
      </c>
      <c r="AW6" s="21">
        <f t="shared" si="6"/>
        <v>-13.26</v>
      </c>
      <c r="AX6" s="21">
        <f t="shared" si="6"/>
        <v>34.53</v>
      </c>
      <c r="AY6" s="21">
        <f t="shared" si="6"/>
        <v>68.69</v>
      </c>
      <c r="AZ6" s="21">
        <f t="shared" si="6"/>
        <v>70.92</v>
      </c>
      <c r="BA6" s="21">
        <f t="shared" si="6"/>
        <v>60.67</v>
      </c>
      <c r="BB6" s="21">
        <f t="shared" si="6"/>
        <v>53.44</v>
      </c>
      <c r="BC6" s="21">
        <f t="shared" si="6"/>
        <v>46.85</v>
      </c>
      <c r="BD6" s="21">
        <f t="shared" si="6"/>
        <v>44.35</v>
      </c>
      <c r="BE6" s="20" t="str">
        <f>IF(BE7="","",IF(BE7="-","【-】","【"&amp;SUBSTITUTE(TEXT(BE7,"#,##0.00"),"-","△")&amp;"】"))</f>
        <v>【44.07】</v>
      </c>
      <c r="BF6" s="21">
        <f>IF(BF7="",NA(),BF7)</f>
        <v>726.98</v>
      </c>
      <c r="BG6" s="21">
        <f t="shared" ref="BG6:BO6" si="7">IF(BG7="",NA(),BG7)</f>
        <v>749.49</v>
      </c>
      <c r="BH6" s="21">
        <f t="shared" si="7"/>
        <v>652.34</v>
      </c>
      <c r="BI6" s="21">
        <f t="shared" si="7"/>
        <v>540.65</v>
      </c>
      <c r="BJ6" s="21">
        <f t="shared" si="7"/>
        <v>371.76</v>
      </c>
      <c r="BK6" s="21">
        <f t="shared" si="7"/>
        <v>1144.94</v>
      </c>
      <c r="BL6" s="21">
        <f t="shared" si="7"/>
        <v>1252.71</v>
      </c>
      <c r="BM6" s="21">
        <f t="shared" si="7"/>
        <v>1267.3900000000001</v>
      </c>
      <c r="BN6" s="21">
        <f t="shared" si="7"/>
        <v>1268.6300000000001</v>
      </c>
      <c r="BO6" s="21">
        <f t="shared" si="7"/>
        <v>1283.69</v>
      </c>
      <c r="BP6" s="20" t="str">
        <f>IF(BP7="","",IF(BP7="-","【-】","【"&amp;SUBSTITUTE(TEXT(BP7,"#,##0.00"),"-","△")&amp;"】"))</f>
        <v>【1,201.79】</v>
      </c>
      <c r="BQ6" s="21">
        <f>IF(BQ7="",NA(),BQ7)</f>
        <v>100</v>
      </c>
      <c r="BR6" s="21">
        <f t="shared" ref="BR6:BZ6" si="8">IF(BR7="",NA(),BR7)</f>
        <v>100</v>
      </c>
      <c r="BS6" s="21">
        <f t="shared" si="8"/>
        <v>142.9</v>
      </c>
      <c r="BT6" s="21">
        <f t="shared" si="8"/>
        <v>165.08</v>
      </c>
      <c r="BU6" s="21">
        <f t="shared" si="8"/>
        <v>173.9</v>
      </c>
      <c r="BV6" s="21">
        <f t="shared" si="8"/>
        <v>88.16</v>
      </c>
      <c r="BW6" s="21">
        <f t="shared" si="8"/>
        <v>87.03</v>
      </c>
      <c r="BX6" s="21">
        <f t="shared" si="8"/>
        <v>84.3</v>
      </c>
      <c r="BY6" s="21">
        <f t="shared" si="8"/>
        <v>82.88</v>
      </c>
      <c r="BZ6" s="21">
        <f t="shared" si="8"/>
        <v>82.53</v>
      </c>
      <c r="CA6" s="20" t="str">
        <f>IF(CA7="","",IF(CA7="-","【-】","【"&amp;SUBSTITUTE(TEXT(CA7,"#,##0.00"),"-","△")&amp;"】"))</f>
        <v>【75.31】</v>
      </c>
      <c r="CB6" s="21">
        <f>IF(CB7="",NA(),CB7)</f>
        <v>262.19</v>
      </c>
      <c r="CC6" s="21">
        <f t="shared" ref="CC6:CK6" si="9">IF(CC7="",NA(),CC7)</f>
        <v>260.41000000000003</v>
      </c>
      <c r="CD6" s="21">
        <f t="shared" si="9"/>
        <v>150</v>
      </c>
      <c r="CE6" s="21">
        <f t="shared" si="9"/>
        <v>150</v>
      </c>
      <c r="CF6" s="21">
        <f t="shared" si="9"/>
        <v>150</v>
      </c>
      <c r="CG6" s="21">
        <f t="shared" si="9"/>
        <v>173.89</v>
      </c>
      <c r="CH6" s="21">
        <f t="shared" si="9"/>
        <v>177.02</v>
      </c>
      <c r="CI6" s="21">
        <f t="shared" si="9"/>
        <v>185.47</v>
      </c>
      <c r="CJ6" s="21">
        <f t="shared" si="9"/>
        <v>187.76</v>
      </c>
      <c r="CK6" s="21">
        <f t="shared" si="9"/>
        <v>190.48</v>
      </c>
      <c r="CL6" s="20" t="str">
        <f>IF(CL7="","",IF(CL7="-","【-】","【"&amp;SUBSTITUTE(TEXT(CL7,"#,##0.00"),"-","△")&amp;"】"))</f>
        <v>【216.39】</v>
      </c>
      <c r="CM6" s="21">
        <f>IF(CM7="",NA(),CM7)</f>
        <v>973.66</v>
      </c>
      <c r="CN6" s="21">
        <f t="shared" ref="CN6:CV6" si="10">IF(CN7="",NA(),CN7)</f>
        <v>970.08</v>
      </c>
      <c r="CO6" s="21">
        <f t="shared" si="10"/>
        <v>47.57</v>
      </c>
      <c r="CP6" s="21">
        <f t="shared" si="10"/>
        <v>62.34</v>
      </c>
      <c r="CQ6" s="21">
        <f t="shared" si="10"/>
        <v>53.55</v>
      </c>
      <c r="CR6" s="21">
        <f t="shared" si="10"/>
        <v>42.38</v>
      </c>
      <c r="CS6" s="21">
        <f t="shared" si="10"/>
        <v>46.17</v>
      </c>
      <c r="CT6" s="21">
        <f t="shared" si="10"/>
        <v>45.68</v>
      </c>
      <c r="CU6" s="21">
        <f t="shared" si="10"/>
        <v>45.87</v>
      </c>
      <c r="CV6" s="21">
        <f t="shared" si="10"/>
        <v>44.24</v>
      </c>
      <c r="CW6" s="20" t="str">
        <f>IF(CW7="","",IF(CW7="-","【-】","【"&amp;SUBSTITUTE(TEXT(CW7,"#,##0.00"),"-","△")&amp;"】"))</f>
        <v>【42.57】</v>
      </c>
      <c r="CX6" s="21">
        <f>IF(CX7="",NA(),CX7)</f>
        <v>95.89</v>
      </c>
      <c r="CY6" s="21">
        <f t="shared" ref="CY6:DG6" si="11">IF(CY7="",NA(),CY7)</f>
        <v>96.5</v>
      </c>
      <c r="CZ6" s="21">
        <f t="shared" si="11"/>
        <v>96.98</v>
      </c>
      <c r="DA6" s="21">
        <f t="shared" si="11"/>
        <v>97.31</v>
      </c>
      <c r="DB6" s="21">
        <f t="shared" si="11"/>
        <v>97.53</v>
      </c>
      <c r="DC6" s="21">
        <f t="shared" si="11"/>
        <v>87.01</v>
      </c>
      <c r="DD6" s="21">
        <f t="shared" si="11"/>
        <v>87.84</v>
      </c>
      <c r="DE6" s="21">
        <f t="shared" si="11"/>
        <v>87.96</v>
      </c>
      <c r="DF6" s="21">
        <f t="shared" si="11"/>
        <v>87.65</v>
      </c>
      <c r="DG6" s="21">
        <f t="shared" si="11"/>
        <v>88.15</v>
      </c>
      <c r="DH6" s="20" t="str">
        <f>IF(DH7="","",IF(DH7="-","【-】","【"&amp;SUBSTITUTE(TEXT(DH7,"#,##0.00"),"-","△")&amp;"】"))</f>
        <v>【85.24】</v>
      </c>
      <c r="DI6" s="21">
        <f>IF(DI7="",NA(),DI7)</f>
        <v>13.11</v>
      </c>
      <c r="DJ6" s="21">
        <f t="shared" ref="DJ6:DR6" si="12">IF(DJ7="",NA(),DJ7)</f>
        <v>16.37</v>
      </c>
      <c r="DK6" s="21">
        <f t="shared" si="12"/>
        <v>19.53</v>
      </c>
      <c r="DL6" s="21">
        <f t="shared" si="12"/>
        <v>22.69</v>
      </c>
      <c r="DM6" s="21">
        <f t="shared" si="12"/>
        <v>25.87</v>
      </c>
      <c r="DN6" s="21">
        <f t="shared" si="12"/>
        <v>28.59</v>
      </c>
      <c r="DO6" s="21">
        <f t="shared" si="12"/>
        <v>26.56</v>
      </c>
      <c r="DP6" s="21">
        <f t="shared" si="12"/>
        <v>27.82</v>
      </c>
      <c r="DQ6" s="21">
        <f t="shared" si="12"/>
        <v>29.24</v>
      </c>
      <c r="DR6" s="21">
        <f t="shared" si="12"/>
        <v>31.73</v>
      </c>
      <c r="DS6" s="20" t="str">
        <f>IF(DS7="","",IF(DS7="-","【-】","【"&amp;SUBSTITUTE(TEXT(DS7,"#,##0.00"),"-","△")&amp;"】"))</f>
        <v>【25.87】</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【0.01】</v>
      </c>
      <c r="EE6" s="20">
        <f>IF(EE7="",NA(),EE7)</f>
        <v>0</v>
      </c>
      <c r="EF6" s="20">
        <f t="shared" ref="EF6:EN6" si="14">IF(EF7="",NA(),EF7)</f>
        <v>0</v>
      </c>
      <c r="EG6" s="20">
        <f t="shared" si="14"/>
        <v>0</v>
      </c>
      <c r="EH6" s="20">
        <f t="shared" si="14"/>
        <v>0</v>
      </c>
      <c r="EI6" s="20">
        <f t="shared" si="14"/>
        <v>0</v>
      </c>
      <c r="EJ6" s="21">
        <f t="shared" si="14"/>
        <v>0.15</v>
      </c>
      <c r="EK6" s="21">
        <f t="shared" si="14"/>
        <v>0.06</v>
      </c>
      <c r="EL6" s="21">
        <f t="shared" si="14"/>
        <v>0.04</v>
      </c>
      <c r="EM6" s="21">
        <f t="shared" si="14"/>
        <v>0.06</v>
      </c>
      <c r="EN6" s="21">
        <f t="shared" si="14"/>
        <v>0.27</v>
      </c>
      <c r="EO6" s="20" t="str">
        <f>IF(EO7="","",IF(EO7="-","【-】","【"&amp;SUBSTITUTE(TEXT(EO7,"#,##0.00"),"-","△")&amp;"】"))</f>
        <v>【0.15】</v>
      </c>
    </row>
    <row r="7" spans="1:148" s="22" customFormat="1" x14ac:dyDescent="0.15">
      <c r="A7" s="14"/>
      <c r="B7" s="23">
        <v>2021</v>
      </c>
      <c r="C7" s="23">
        <v>292010</v>
      </c>
      <c r="D7" s="23">
        <v>46</v>
      </c>
      <c r="E7" s="23">
        <v>17</v>
      </c>
      <c r="F7" s="23">
        <v>4</v>
      </c>
      <c r="G7" s="23">
        <v>0</v>
      </c>
      <c r="H7" s="23" t="s">
        <v>96</v>
      </c>
      <c r="I7" s="23" t="s">
        <v>97</v>
      </c>
      <c r="J7" s="23" t="s">
        <v>98</v>
      </c>
      <c r="K7" s="23" t="s">
        <v>99</v>
      </c>
      <c r="L7" s="23" t="s">
        <v>100</v>
      </c>
      <c r="M7" s="23" t="s">
        <v>101</v>
      </c>
      <c r="N7" s="24" t="s">
        <v>102</v>
      </c>
      <c r="O7" s="24">
        <v>61.57</v>
      </c>
      <c r="P7" s="24">
        <v>3.53</v>
      </c>
      <c r="Q7" s="24">
        <v>84.51</v>
      </c>
      <c r="R7" s="24">
        <v>2893</v>
      </c>
      <c r="S7" s="24">
        <v>353158</v>
      </c>
      <c r="T7" s="24">
        <v>276.94</v>
      </c>
      <c r="U7" s="24">
        <v>1275.21</v>
      </c>
      <c r="V7" s="24">
        <v>12436</v>
      </c>
      <c r="W7" s="24">
        <v>3.27</v>
      </c>
      <c r="X7" s="24">
        <v>3803.06</v>
      </c>
      <c r="Y7" s="24">
        <v>93.95</v>
      </c>
      <c r="Z7" s="24">
        <v>93.58</v>
      </c>
      <c r="AA7" s="24">
        <v>113.1</v>
      </c>
      <c r="AB7" s="24">
        <v>151.99</v>
      </c>
      <c r="AC7" s="24">
        <v>140.59</v>
      </c>
      <c r="AD7" s="24">
        <v>103.61</v>
      </c>
      <c r="AE7" s="24">
        <v>102.95</v>
      </c>
      <c r="AF7" s="24">
        <v>103.34</v>
      </c>
      <c r="AG7" s="24">
        <v>102.7</v>
      </c>
      <c r="AH7" s="24">
        <v>104.11</v>
      </c>
      <c r="AI7" s="24">
        <v>105.35</v>
      </c>
      <c r="AJ7" s="24">
        <v>89.51</v>
      </c>
      <c r="AK7" s="24">
        <v>101.81</v>
      </c>
      <c r="AL7" s="24">
        <v>85.7</v>
      </c>
      <c r="AM7" s="24">
        <v>15.77</v>
      </c>
      <c r="AN7" s="24">
        <v>0</v>
      </c>
      <c r="AO7" s="24">
        <v>80.63</v>
      </c>
      <c r="AP7" s="24">
        <v>27.02</v>
      </c>
      <c r="AQ7" s="24">
        <v>29.74</v>
      </c>
      <c r="AR7" s="24">
        <v>48.2</v>
      </c>
      <c r="AS7" s="24">
        <v>46.91</v>
      </c>
      <c r="AT7" s="24">
        <v>63.89</v>
      </c>
      <c r="AU7" s="24">
        <v>1.63</v>
      </c>
      <c r="AV7" s="24">
        <v>-9.43</v>
      </c>
      <c r="AW7" s="24">
        <v>-13.26</v>
      </c>
      <c r="AX7" s="24">
        <v>34.53</v>
      </c>
      <c r="AY7" s="24">
        <v>68.69</v>
      </c>
      <c r="AZ7" s="24">
        <v>70.92</v>
      </c>
      <c r="BA7" s="24">
        <v>60.67</v>
      </c>
      <c r="BB7" s="24">
        <v>53.44</v>
      </c>
      <c r="BC7" s="24">
        <v>46.85</v>
      </c>
      <c r="BD7" s="24">
        <v>44.35</v>
      </c>
      <c r="BE7" s="24">
        <v>44.07</v>
      </c>
      <c r="BF7" s="24">
        <v>726.98</v>
      </c>
      <c r="BG7" s="24">
        <v>749.49</v>
      </c>
      <c r="BH7" s="24">
        <v>652.34</v>
      </c>
      <c r="BI7" s="24">
        <v>540.65</v>
      </c>
      <c r="BJ7" s="24">
        <v>371.76</v>
      </c>
      <c r="BK7" s="24">
        <v>1144.94</v>
      </c>
      <c r="BL7" s="24">
        <v>1252.71</v>
      </c>
      <c r="BM7" s="24">
        <v>1267.3900000000001</v>
      </c>
      <c r="BN7" s="24">
        <v>1268.6300000000001</v>
      </c>
      <c r="BO7" s="24">
        <v>1283.69</v>
      </c>
      <c r="BP7" s="24">
        <v>1201.79</v>
      </c>
      <c r="BQ7" s="24">
        <v>100</v>
      </c>
      <c r="BR7" s="24">
        <v>100</v>
      </c>
      <c r="BS7" s="24">
        <v>142.9</v>
      </c>
      <c r="BT7" s="24">
        <v>165.08</v>
      </c>
      <c r="BU7" s="24">
        <v>173.9</v>
      </c>
      <c r="BV7" s="24">
        <v>88.16</v>
      </c>
      <c r="BW7" s="24">
        <v>87.03</v>
      </c>
      <c r="BX7" s="24">
        <v>84.3</v>
      </c>
      <c r="BY7" s="24">
        <v>82.88</v>
      </c>
      <c r="BZ7" s="24">
        <v>82.53</v>
      </c>
      <c r="CA7" s="24">
        <v>75.31</v>
      </c>
      <c r="CB7" s="24">
        <v>262.19</v>
      </c>
      <c r="CC7" s="24">
        <v>260.41000000000003</v>
      </c>
      <c r="CD7" s="24">
        <v>150</v>
      </c>
      <c r="CE7" s="24">
        <v>150</v>
      </c>
      <c r="CF7" s="24">
        <v>150</v>
      </c>
      <c r="CG7" s="24">
        <v>173.89</v>
      </c>
      <c r="CH7" s="24">
        <v>177.02</v>
      </c>
      <c r="CI7" s="24">
        <v>185.47</v>
      </c>
      <c r="CJ7" s="24">
        <v>187.76</v>
      </c>
      <c r="CK7" s="24">
        <v>190.48</v>
      </c>
      <c r="CL7" s="24">
        <v>216.39</v>
      </c>
      <c r="CM7" s="24">
        <v>973.66</v>
      </c>
      <c r="CN7" s="24">
        <v>970.08</v>
      </c>
      <c r="CO7" s="24">
        <v>47.57</v>
      </c>
      <c r="CP7" s="24">
        <v>62.34</v>
      </c>
      <c r="CQ7" s="24">
        <v>53.55</v>
      </c>
      <c r="CR7" s="24">
        <v>42.38</v>
      </c>
      <c r="CS7" s="24">
        <v>46.17</v>
      </c>
      <c r="CT7" s="24">
        <v>45.68</v>
      </c>
      <c r="CU7" s="24">
        <v>45.87</v>
      </c>
      <c r="CV7" s="24">
        <v>44.24</v>
      </c>
      <c r="CW7" s="24">
        <v>42.57</v>
      </c>
      <c r="CX7" s="24">
        <v>95.89</v>
      </c>
      <c r="CY7" s="24">
        <v>96.5</v>
      </c>
      <c r="CZ7" s="24">
        <v>96.98</v>
      </c>
      <c r="DA7" s="24">
        <v>97.31</v>
      </c>
      <c r="DB7" s="24">
        <v>97.53</v>
      </c>
      <c r="DC7" s="24">
        <v>87.01</v>
      </c>
      <c r="DD7" s="24">
        <v>87.84</v>
      </c>
      <c r="DE7" s="24">
        <v>87.96</v>
      </c>
      <c r="DF7" s="24">
        <v>87.65</v>
      </c>
      <c r="DG7" s="24">
        <v>88.15</v>
      </c>
      <c r="DH7" s="24">
        <v>85.24</v>
      </c>
      <c r="DI7" s="24">
        <v>13.11</v>
      </c>
      <c r="DJ7" s="24">
        <v>16.37</v>
      </c>
      <c r="DK7" s="24">
        <v>19.53</v>
      </c>
      <c r="DL7" s="24">
        <v>22.69</v>
      </c>
      <c r="DM7" s="24">
        <v>25.87</v>
      </c>
      <c r="DN7" s="24">
        <v>28.59</v>
      </c>
      <c r="DO7" s="24">
        <v>26.56</v>
      </c>
      <c r="DP7" s="24">
        <v>27.82</v>
      </c>
      <c r="DQ7" s="24">
        <v>29.24</v>
      </c>
      <c r="DR7" s="24">
        <v>31.73</v>
      </c>
      <c r="DS7" s="24">
        <v>25.87</v>
      </c>
      <c r="DT7" s="24">
        <v>0</v>
      </c>
      <c r="DU7" s="24">
        <v>0</v>
      </c>
      <c r="DV7" s="24">
        <v>0</v>
      </c>
      <c r="DW7" s="24">
        <v>0</v>
      </c>
      <c r="DX7" s="24">
        <v>0</v>
      </c>
      <c r="DY7" s="24">
        <v>0</v>
      </c>
      <c r="DZ7" s="24">
        <v>0</v>
      </c>
      <c r="EA7" s="24">
        <v>0</v>
      </c>
      <c r="EB7" s="24">
        <v>0</v>
      </c>
      <c r="EC7" s="24">
        <v>0</v>
      </c>
      <c r="ED7" s="24">
        <v>0.01</v>
      </c>
      <c r="EE7" s="24">
        <v>0</v>
      </c>
      <c r="EF7" s="24">
        <v>0</v>
      </c>
      <c r="EG7" s="24">
        <v>0</v>
      </c>
      <c r="EH7" s="24">
        <v>0</v>
      </c>
      <c r="EI7" s="24">
        <v>0</v>
      </c>
      <c r="EJ7" s="24">
        <v>0.15</v>
      </c>
      <c r="EK7" s="24">
        <v>0.06</v>
      </c>
      <c r="EL7" s="24">
        <v>0.04</v>
      </c>
      <c r="EM7" s="24">
        <v>0.06</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dcterms:created xsi:type="dcterms:W3CDTF">2023-01-12T23:40:37Z</dcterms:created>
  <dcterms:modified xsi:type="dcterms:W3CDTF">2023-01-24T07:39:13Z</dcterms:modified>
  <cp:category/>
</cp:coreProperties>
</file>