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10経営企画課\1100経営管理課\☆510　決算統計調査\経営比較分析表\R3\下水\"/>
    </mc:Choice>
  </mc:AlternateContent>
  <workbookProtection workbookAlgorithmName="SHA-512" workbookHashValue="KCIzhs3ge2ClGLmpUV0HgelnoCYQKNvvQysHMGsruSQYnFUBqzfhA48NBX7GWDkYRNPuMCeoeh2DkhP2xrgbhw==" workbookSaltValue="6L9C2YCw+0CRK5I0BDG6L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B8" i="4"/>
  <c r="B6" i="4"/>
</calcChain>
</file>

<file path=xl/sharedStrings.xml><?xml version="1.0" encoding="utf-8"?>
<sst xmlns="http://schemas.openxmlformats.org/spreadsheetml/2006/main" count="231" uniqueCount="116">
  <si>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</si>
  <si>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</si>
  <si>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</si>
  <si>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</si>
  <si>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</si>
  <si>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</si>
  <si>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</si>
  <si>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</si>
  <si>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</si>
  <si>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</si>
  <si>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</si>
  <si>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</si>
  <si>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</si>
  <si>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</si>
  <si>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</si>
  <si>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</si>
  <si>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</si>
  <si>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</si>
  <si>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</si>
  <si>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</si>
  <si>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</si>
  <si>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</si>
  <si>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</si>
  <si>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</si>
  <si>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</si>
  <si>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</si>
  <si>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</si>
  <si>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</si>
  <si>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</si>
  <si>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</si>
  <si>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</si>
  <si>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</si>
  <si>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</si>
  <si>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</si>
  <si>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</si>
  <si>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</si>
  <si>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</si>
  <si>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</si>
  <si>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</si>
  <si>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</si>
  <si>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</si>
  <si>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</si>
  <si>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</si>
  <si>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</si>
  <si>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</si>
  <si>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</si>
  <si>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</si>
  <si>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</si>
  <si>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</si>
  <si>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</si>
  <si>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</si>
  <si>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</si>
  <si>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</si>
  <si>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</si>
  <si>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</si>
  <si>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</si>
  <si>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</si>
  <si>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</si>
  <si>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</si>
  <si>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</si>
  <si>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</si>
  <si>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</si>
  <si>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</si>
  <si>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</si>
  <si>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</si>
  <si>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</si>
  <si>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</si>
  <si>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</si>
  <si>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</si>
  <si>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</si>
  <si>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</si>
  <si>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</si>
  <si>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</si>
  <si>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</si>
  <si>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</si>
  <si>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</si>
  <si>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</si>
  <si>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</si>
  <si>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</si>
  <si>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</si>
  <si>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</si>
  <si>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</si>
  <si>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</si>
  <si>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</si>
  <si>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</si>
  <si>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</si>
  <si>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</si>
  <si>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</si>
  <si>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</si>
  <si>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</si>
  <si>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</si>
  <si>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</si>
  <si>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</si>
  <si>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</si>
  <si>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</si>
  <si>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</si>
  <si>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</si>
  <si>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</si>
  <si>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</si>
  <si>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農業集落排水</t>
  </si>
  <si>
    <t>F1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</si>
  <si>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</si>
  <si>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</si>
  <si>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</si>
  <si>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</si>
  <si>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</si>
  <si>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</si>
  <si>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</si>
  <si>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</si>
  <si>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</si>
  <si>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</si>
  <si>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</si>
  <si>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</si>
  <si>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有形固定資産減価償却率は年々増加しており、資産の老朽が進んでいると言える。なお、類似団体に比べ数値が低いが、これは、平成26年度に法適化した際に残存価額を帳簿原価として計上したためである。
　法定耐用年数を経過した管渠はなく、更新等も行っていない。</t>
    <rPh sb="1" eb="3">
      <t>ユウケイ</t>
    </rPh>
    <rPh sb="3" eb="5">
      <t>コテイ</t>
    </rPh>
    <rPh sb="5" eb="7">
      <t>シサン</t>
    </rPh>
    <rPh sb="7" eb="9">
      <t>ゲンカ</t>
    </rPh>
    <rPh sb="9" eb="11">
      <t>ショウキャク</t>
    </rPh>
    <rPh sb="11" eb="12">
      <t>リツ</t>
    </rPh>
    <rPh sb="13" eb="17">
      <t>ネンネンゾウカ</t>
    </rPh>
    <rPh sb="22" eb="24">
      <t>シサン</t>
    </rPh>
    <rPh sb="25" eb="27">
      <t>ロウキュウ</t>
    </rPh>
    <rPh sb="28" eb="29">
      <t>スス</t>
    </rPh>
    <rPh sb="34" eb="35">
      <t>イ</t>
    </rPh>
    <rPh sb="41" eb="43">
      <t>ルイジ</t>
    </rPh>
    <rPh sb="43" eb="45">
      <t>ダンタイ</t>
    </rPh>
    <rPh sb="46" eb="47">
      <t>クラ</t>
    </rPh>
    <rPh sb="48" eb="50">
      <t>スウチ</t>
    </rPh>
    <rPh sb="51" eb="52">
      <t>ヒク</t>
    </rPh>
    <rPh sb="59" eb="61">
      <t>ヘイセイ</t>
    </rPh>
    <rPh sb="63" eb="65">
      <t>ネンド</t>
    </rPh>
    <rPh sb="66" eb="67">
      <t>ホウ</t>
    </rPh>
    <rPh sb="67" eb="68">
      <t>テキ</t>
    </rPh>
    <rPh sb="68" eb="69">
      <t>カ</t>
    </rPh>
    <rPh sb="71" eb="72">
      <t>サイ</t>
    </rPh>
    <rPh sb="73" eb="75">
      <t>ザンゾン</t>
    </rPh>
    <rPh sb="78" eb="80">
      <t>チョウボ</t>
    </rPh>
    <rPh sb="80" eb="82">
      <t>ゲンカ</t>
    </rPh>
    <rPh sb="85" eb="87">
      <t>ケイジョウ</t>
    </rPh>
    <rPh sb="98" eb="100">
      <t>ホウテイ</t>
    </rPh>
    <rPh sb="100" eb="102">
      <t>タイヨウ</t>
    </rPh>
    <rPh sb="102" eb="104">
      <t>ネンスウ</t>
    </rPh>
    <rPh sb="105" eb="107">
      <t>ケイカ</t>
    </rPh>
    <rPh sb="109" eb="110">
      <t>カン</t>
    </rPh>
    <rPh sb="110" eb="111">
      <t>キョ</t>
    </rPh>
    <rPh sb="115" eb="117">
      <t>コウシン</t>
    </rPh>
    <rPh sb="117" eb="118">
      <t>トウ</t>
    </rPh>
    <rPh sb="119" eb="120">
      <t>オコナ</t>
    </rPh>
    <phoneticPr fontId="4"/>
  </si>
  <si>
    <t>　全国的に経営が厳しい事業ではあるが、類似団体と比較しても経営の健全性・効率性の全てにおいて悪い状態である。
　令和２年５月に使用料改定を行い、使用料収入は増加したものの、依然として公共下水道事業と合わせて事業運営することでかろうじて成り立っている状況であり、今後も改善の必要がある。</t>
    <rPh sb="1" eb="4">
      <t>ゼンコクテキ</t>
    </rPh>
    <rPh sb="5" eb="7">
      <t>ケイエイ</t>
    </rPh>
    <rPh sb="8" eb="9">
      <t>キビ</t>
    </rPh>
    <rPh sb="11" eb="13">
      <t>ジギョウ</t>
    </rPh>
    <rPh sb="19" eb="21">
      <t>ルイジ</t>
    </rPh>
    <rPh sb="21" eb="23">
      <t>ダンタイ</t>
    </rPh>
    <rPh sb="24" eb="26">
      <t>ヒカク</t>
    </rPh>
    <rPh sb="29" eb="31">
      <t>ケイエイ</t>
    </rPh>
    <rPh sb="32" eb="35">
      <t>ケンゼンセイ</t>
    </rPh>
    <rPh sb="36" eb="39">
      <t>コウリツセイ</t>
    </rPh>
    <rPh sb="40" eb="41">
      <t>スベ</t>
    </rPh>
    <rPh sb="46" eb="47">
      <t>ワル</t>
    </rPh>
    <rPh sb="48" eb="50">
      <t>ジョウタイ</t>
    </rPh>
    <rPh sb="56" eb="58">
      <t>レイワ</t>
    </rPh>
    <rPh sb="59" eb="60">
      <t>ネン</t>
    </rPh>
    <rPh sb="61" eb="62">
      <t>ガツ</t>
    </rPh>
    <rPh sb="63" eb="68">
      <t>シヨウリョウカイテイ</t>
    </rPh>
    <rPh sb="69" eb="70">
      <t>オコナ</t>
    </rPh>
    <rPh sb="72" eb="77">
      <t>シヨウリョウシュウニュウ</t>
    </rPh>
    <rPh sb="78" eb="80">
      <t>ゾウカ</t>
    </rPh>
    <rPh sb="86" eb="88">
      <t>イゼン</t>
    </rPh>
    <rPh sb="91" eb="93">
      <t>コウキョウ</t>
    </rPh>
    <rPh sb="93" eb="95">
      <t>ゲスイ</t>
    </rPh>
    <rPh sb="95" eb="96">
      <t>ドウ</t>
    </rPh>
    <rPh sb="96" eb="98">
      <t>ジギョウ</t>
    </rPh>
    <rPh sb="99" eb="100">
      <t>ア</t>
    </rPh>
    <rPh sb="103" eb="105">
      <t>ジギョウ</t>
    </rPh>
    <rPh sb="105" eb="107">
      <t>ウンエイ</t>
    </rPh>
    <rPh sb="117" eb="118">
      <t>ナ</t>
    </rPh>
    <rPh sb="119" eb="120">
      <t>タ</t>
    </rPh>
    <rPh sb="124" eb="126">
      <t>ジョウキョウ</t>
    </rPh>
    <rPh sb="130" eb="132">
      <t>コンゴ</t>
    </rPh>
    <rPh sb="133" eb="135">
      <t>カイゼン</t>
    </rPh>
    <rPh sb="136" eb="138">
      <t>ヒツヨウ</t>
    </rPh>
    <phoneticPr fontId="4"/>
  </si>
  <si>
    <t>　経常収支比率は100％を下回り、単年度収支が赤字となり、多額の欠損金が発生している状況である。経費回収率も依然として類似団体平均より低く横ばいである。
　流動比率がマイナス値になっているのは、本事業を公共下水道事業と合わせて運営しているためであり、本事業単独での支払能力はない。
　企業債残高対事業規模比率は類似団体に比べ高く、事業規模の割に企業債残高が多い。これは、当該地域の地理的要因のため事業費がかさんだためである。
　汚水処理原価が類似団体に比べ高いが、本事業は公共下水道事業と同一の使用料体系を採用しているため使用料単価が安く、経費回収率が低くなっている。
　水洗化率は類似団体に比べ低い。これは、当該地域が市街地より少子高齢化が進んでおり、切り替え工事をためらう世帯が多いためである。そのため、施設利用率も類似団体に比べ低く、効率性にも課題が残る。</t>
    <rPh sb="1" eb="3">
      <t>ケイジョウ</t>
    </rPh>
    <rPh sb="3" eb="5">
      <t>シュウシ</t>
    </rPh>
    <rPh sb="6" eb="7">
      <t>リツ</t>
    </rPh>
    <rPh sb="13" eb="15">
      <t>シタマワ</t>
    </rPh>
    <rPh sb="17" eb="20">
      <t>タンネンド</t>
    </rPh>
    <rPh sb="20" eb="22">
      <t>シュウシ</t>
    </rPh>
    <rPh sb="23" eb="25">
      <t>アカジ</t>
    </rPh>
    <rPh sb="29" eb="31">
      <t>タガク</t>
    </rPh>
    <rPh sb="32" eb="35">
      <t>ケッソンキン</t>
    </rPh>
    <rPh sb="36" eb="38">
      <t>ハッセイ</t>
    </rPh>
    <rPh sb="42" eb="44">
      <t>ジョウキョウ</t>
    </rPh>
    <rPh sb="48" eb="53">
      <t>ケイヒカイシュウリツ</t>
    </rPh>
    <rPh sb="54" eb="56">
      <t>イゼン</t>
    </rPh>
    <rPh sb="59" eb="63">
      <t>ルイジダンタイ</t>
    </rPh>
    <rPh sb="63" eb="65">
      <t>ヘイキン</t>
    </rPh>
    <rPh sb="67" eb="68">
      <t>ヒク</t>
    </rPh>
    <rPh sb="69" eb="70">
      <t>ヨコ</t>
    </rPh>
    <rPh sb="98" eb="99">
      <t>ホン</t>
    </rPh>
    <rPh sb="99" eb="101">
      <t>ジギョウ</t>
    </rPh>
    <rPh sb="102" eb="104">
      <t>コウキョウ</t>
    </rPh>
    <rPh sb="104" eb="106">
      <t>ゲスイ</t>
    </rPh>
    <rPh sb="106" eb="107">
      <t>ドウ</t>
    </rPh>
    <rPh sb="107" eb="109">
      <t>ジギョウ</t>
    </rPh>
    <rPh sb="110" eb="111">
      <t>ア</t>
    </rPh>
    <rPh sb="114" eb="116">
      <t>ウンエイ</t>
    </rPh>
    <rPh sb="126" eb="127">
      <t>ホン</t>
    </rPh>
    <rPh sb="127" eb="129">
      <t>ジギョウ</t>
    </rPh>
    <rPh sb="129" eb="131">
      <t>タンドク</t>
    </rPh>
    <rPh sb="133" eb="135">
      <t>シハラ</t>
    </rPh>
    <rPh sb="135" eb="137">
      <t>ノウリョク</t>
    </rPh>
    <rPh sb="144" eb="146">
      <t>キギョウ</t>
    </rPh>
    <rPh sb="146" eb="147">
      <t>サイ</t>
    </rPh>
    <rPh sb="147" eb="149">
      <t>ザンダカ</t>
    </rPh>
    <rPh sb="149" eb="150">
      <t>タイ</t>
    </rPh>
    <rPh sb="150" eb="152">
      <t>ジギョウ</t>
    </rPh>
    <rPh sb="152" eb="154">
      <t>キボ</t>
    </rPh>
    <rPh sb="154" eb="156">
      <t>ヒリツ</t>
    </rPh>
    <rPh sb="157" eb="159">
      <t>ルイジ</t>
    </rPh>
    <rPh sb="159" eb="161">
      <t>ダンタイ</t>
    </rPh>
    <rPh sb="162" eb="163">
      <t>クラ</t>
    </rPh>
    <rPh sb="164" eb="165">
      <t>タカ</t>
    </rPh>
    <rPh sb="167" eb="169">
      <t>ジギョウ</t>
    </rPh>
    <rPh sb="169" eb="171">
      <t>キボ</t>
    </rPh>
    <rPh sb="172" eb="173">
      <t>ワリ</t>
    </rPh>
    <rPh sb="174" eb="176">
      <t>キギョウ</t>
    </rPh>
    <rPh sb="176" eb="177">
      <t>サイ</t>
    </rPh>
    <rPh sb="177" eb="179">
      <t>ザンダカ</t>
    </rPh>
    <rPh sb="180" eb="181">
      <t>オオ</t>
    </rPh>
    <rPh sb="187" eb="189">
      <t>トウガイ</t>
    </rPh>
    <rPh sb="189" eb="191">
      <t>チイキ</t>
    </rPh>
    <rPh sb="192" eb="195">
      <t>チリテキ</t>
    </rPh>
    <rPh sb="195" eb="197">
      <t>ヨウイン</t>
    </rPh>
    <rPh sb="200" eb="203">
      <t>ジギョウヒ</t>
    </rPh>
    <rPh sb="231" eb="232">
      <t>タカ</t>
    </rPh>
    <rPh sb="235" eb="236">
      <t>ホン</t>
    </rPh>
    <rPh sb="236" eb="238">
      <t>ジギョウ</t>
    </rPh>
    <rPh sb="239" eb="241">
      <t>コウキョウ</t>
    </rPh>
    <rPh sb="241" eb="243">
      <t>ゲスイ</t>
    </rPh>
    <rPh sb="243" eb="244">
      <t>ドウ</t>
    </rPh>
    <rPh sb="244" eb="246">
      <t>ジギョウ</t>
    </rPh>
    <rPh sb="247" eb="249">
      <t>ドウイツ</t>
    </rPh>
    <rPh sb="250" eb="253">
      <t>シヨウリョウ</t>
    </rPh>
    <rPh sb="253" eb="255">
      <t>タイケイ</t>
    </rPh>
    <rPh sb="256" eb="258">
      <t>サイヨウ</t>
    </rPh>
    <rPh sb="264" eb="267">
      <t>シヨウリョウ</t>
    </rPh>
    <rPh sb="267" eb="269">
      <t>タンカ</t>
    </rPh>
    <rPh sb="270" eb="271">
      <t>ヤス</t>
    </rPh>
    <rPh sb="273" eb="275">
      <t>ケイヒ</t>
    </rPh>
    <rPh sb="275" eb="277">
      <t>カイシュウ</t>
    </rPh>
    <rPh sb="277" eb="278">
      <t>リツ</t>
    </rPh>
    <rPh sb="279" eb="280">
      <t>ヒク</t>
    </rPh>
    <rPh sb="290" eb="293">
      <t>スイセンカ</t>
    </rPh>
    <rPh sb="293" eb="294">
      <t>リツ</t>
    </rPh>
    <rPh sb="295" eb="297">
      <t>ルイジ</t>
    </rPh>
    <rPh sb="297" eb="299">
      <t>ダンタイ</t>
    </rPh>
    <rPh sb="300" eb="301">
      <t>クラ</t>
    </rPh>
    <rPh sb="302" eb="303">
      <t>ヒク</t>
    </rPh>
    <rPh sb="309" eb="311">
      <t>トウガイ</t>
    </rPh>
    <rPh sb="311" eb="313">
      <t>チイキ</t>
    </rPh>
    <rPh sb="319" eb="321">
      <t>ショウシ</t>
    </rPh>
    <rPh sb="321" eb="324">
      <t>コウレイカ</t>
    </rPh>
    <rPh sb="325" eb="326">
      <t>スス</t>
    </rPh>
    <rPh sb="331" eb="332">
      <t>キ</t>
    </rPh>
    <rPh sb="333" eb="334">
      <t>カ</t>
    </rPh>
    <rPh sb="335" eb="337">
      <t>コウジ</t>
    </rPh>
    <rPh sb="342" eb="344">
      <t>セタイ</t>
    </rPh>
    <rPh sb="345" eb="346">
      <t>オオ</t>
    </rPh>
    <rPh sb="358" eb="360">
      <t>シセツ</t>
    </rPh>
    <rPh sb="360" eb="363">
      <t>リヨウリツ</t>
    </rPh>
    <rPh sb="364" eb="366">
      <t>ルイジ</t>
    </rPh>
    <rPh sb="366" eb="368">
      <t>ダンタイ</t>
    </rPh>
    <rPh sb="369" eb="370">
      <t>クラ</t>
    </rPh>
    <rPh sb="371" eb="372">
      <t>ヒク</t>
    </rPh>
    <rPh sb="374" eb="377">
      <t>コウリツセイ</t>
    </rPh>
    <rPh sb="379" eb="381">
      <t>カダイ</t>
    </rPh>
    <rPh sb="382" eb="383">
      <t>ノコ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</si>
</sst>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197-43EC-9AD7-E453C0A1DD7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0.44</c:v>
                </c:pt>
                <c:pt idx="1">
                  <c:v>0.04</c:v>
                </c:pt>
                <c:pt idx="2">
                  <c:v>0.02</c:v>
                </c:pt>
                <c:pt idx="3">
                  <c:v>0.02</c:v>
                </c:pt>
                <c:pt idx="4">
                  <c:v>0.01</c:v>
                </c:pt>
              </c:numCache>
            </c:numRef>
          </c:val>
          <c:smooth val="0"/>
          <c:extLst>
            <c:ext xmlns:c16="http://schemas.microsoft.com/office/drawing/2014/chart" uri="{C3380CC4-5D6E-409C-BE32-E72D297353CC}">
              <c16:uniqueId val="{00000001-E197-43EC-9AD7-E453C0A1DD7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85.83</c:v>
                </c:pt>
                <c:pt idx="1">
                  <c:v>90.53</c:v>
                </c:pt>
                <c:pt idx="2">
                  <c:v>73.06</c:v>
                </c:pt>
                <c:pt idx="3">
                  <c:v>89.43</c:v>
                </c:pt>
                <c:pt idx="4">
                  <c:v>90.29</c:v>
                </c:pt>
              </c:numCache>
            </c:numRef>
          </c:val>
          <c:extLst>
            <c:ext xmlns:c16="http://schemas.microsoft.com/office/drawing/2014/chart" uri="{C3380CC4-5D6E-409C-BE32-E72D297353CC}">
              <c16:uniqueId val="{00000000-FF2F-451C-853F-EDCE1B5A7E3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100.99</c:v>
                </c:pt>
                <c:pt idx="1">
                  <c:v>101.27</c:v>
                </c:pt>
                <c:pt idx="2">
                  <c:v>101.91</c:v>
                </c:pt>
                <c:pt idx="3">
                  <c:v>103.09</c:v>
                </c:pt>
                <c:pt idx="4">
                  <c:v>102.11</c:v>
                </c:pt>
              </c:numCache>
            </c:numRef>
          </c:val>
          <c:smooth val="0"/>
          <c:extLst>
            <c:ext xmlns:c16="http://schemas.microsoft.com/office/drawing/2014/chart" uri="{C3380CC4-5D6E-409C-BE32-E72D297353CC}">
              <c16:uniqueId val="{00000001-FF2F-451C-853F-EDCE1B5A7E3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13.19</c:v>
                </c:pt>
                <c:pt idx="1">
                  <c:v>16.23</c:v>
                </c:pt>
                <c:pt idx="2">
                  <c:v>19.170000000000002</c:v>
                </c:pt>
                <c:pt idx="3">
                  <c:v>22.17</c:v>
                </c:pt>
                <c:pt idx="4">
                  <c:v>25.07</c:v>
                </c:pt>
              </c:numCache>
            </c:numRef>
          </c:val>
          <c:extLst>
            <c:ext xmlns:c16="http://schemas.microsoft.com/office/drawing/2014/chart" uri="{C3380CC4-5D6E-409C-BE32-E72D297353CC}">
              <c16:uniqueId val="{00000000-2985-4B68-98B4-BCCB85CAA8B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22.69</c:v>
                </c:pt>
                <c:pt idx="1">
                  <c:v>24.32</c:v>
                </c:pt>
                <c:pt idx="2">
                  <c:v>28.19</c:v>
                </c:pt>
                <c:pt idx="3">
                  <c:v>24.8</c:v>
                </c:pt>
                <c:pt idx="4">
                  <c:v>28.12</c:v>
                </c:pt>
              </c:numCache>
            </c:numRef>
          </c:val>
          <c:smooth val="0"/>
          <c:extLst>
            <c:ext xmlns:c16="http://schemas.microsoft.com/office/drawing/2014/chart" uri="{C3380CC4-5D6E-409C-BE32-E72D297353CC}">
              <c16:uniqueId val="{00000001-2985-4B68-98B4-BCCB85CAA8B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81D-4F66-B268-B77B3A65A8F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81D-4F66-B268-B77B3A65A8F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1922.22</c:v>
                </c:pt>
                <c:pt idx="1">
                  <c:v>2155.9</c:v>
                </c:pt>
                <c:pt idx="2">
                  <c:v>2507.02</c:v>
                </c:pt>
                <c:pt idx="3">
                  <c:v>2178.2199999999998</c:v>
                </c:pt>
                <c:pt idx="4">
                  <c:v>2295.17</c:v>
                </c:pt>
              </c:numCache>
            </c:numRef>
          </c:val>
          <c:extLst>
            <c:ext xmlns:c16="http://schemas.microsoft.com/office/drawing/2014/chart" uri="{C3380CC4-5D6E-409C-BE32-E72D297353CC}">
              <c16:uniqueId val="{00000000-83C9-47D6-A355-9E9D87AB20A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149.02000000000001</c:v>
                </c:pt>
                <c:pt idx="1">
                  <c:v>137.09</c:v>
                </c:pt>
                <c:pt idx="2">
                  <c:v>127.98</c:v>
                </c:pt>
                <c:pt idx="3">
                  <c:v>101.24</c:v>
                </c:pt>
                <c:pt idx="4">
                  <c:v>124.9</c:v>
                </c:pt>
              </c:numCache>
            </c:numRef>
          </c:val>
          <c:smooth val="0"/>
          <c:extLst>
            <c:ext xmlns:c16="http://schemas.microsoft.com/office/drawing/2014/chart" uri="{C3380CC4-5D6E-409C-BE32-E72D297353CC}">
              <c16:uniqueId val="{00000001-83C9-47D6-A355-9E9D87AB20A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-9.6999999999999993</c:v>
                </c:pt>
                <c:pt idx="1">
                  <c:v>-5.23</c:v>
                </c:pt>
                <c:pt idx="2">
                  <c:v>-54.88</c:v>
                </c:pt>
                <c:pt idx="3">
                  <c:v>-71.41</c:v>
                </c:pt>
                <c:pt idx="4">
                  <c:v>-96.83</c:v>
                </c:pt>
              </c:numCache>
            </c:numRef>
          </c:val>
          <c:extLst>
            <c:ext xmlns:c16="http://schemas.microsoft.com/office/drawing/2014/chart" uri="{C3380CC4-5D6E-409C-BE32-E72D297353CC}">
              <c16:uniqueId val="{00000000-D9E2-4766-BAB2-9B6A2C49D84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38.119999999999997</c:v>
                </c:pt>
                <c:pt idx="1">
                  <c:v>43.5</c:v>
                </c:pt>
                <c:pt idx="2">
                  <c:v>44.14</c:v>
                </c:pt>
                <c:pt idx="3">
                  <c:v>37.24</c:v>
                </c:pt>
                <c:pt idx="4">
                  <c:v>33.58</c:v>
                </c:pt>
              </c:numCache>
            </c:numRef>
          </c:val>
          <c:smooth val="0"/>
          <c:extLst>
            <c:ext xmlns:c16="http://schemas.microsoft.com/office/drawing/2014/chart" uri="{C3380CC4-5D6E-409C-BE32-E72D297353CC}">
              <c16:uniqueId val="{00000001-D9E2-4766-BAB2-9B6A2C49D84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2886.21</c:v>
                </c:pt>
                <c:pt idx="1">
                  <c:v>2073.2600000000002</c:v>
                </c:pt>
                <c:pt idx="2">
                  <c:v>2010.05</c:v>
                </c:pt>
                <c:pt idx="3">
                  <c:v>1867.29</c:v>
                </c:pt>
                <c:pt idx="4">
                  <c:v>2002.24</c:v>
                </c:pt>
              </c:numCache>
            </c:numRef>
          </c:val>
          <c:extLst>
            <c:ext xmlns:c16="http://schemas.microsoft.com/office/drawing/2014/chart" uri="{C3380CC4-5D6E-409C-BE32-E72D297353CC}">
              <c16:uniqueId val="{00000000-6AD8-4BE6-B23D-BF7018EC526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684.74</c:v>
                </c:pt>
                <c:pt idx="1">
                  <c:v>654.91999999999996</c:v>
                </c:pt>
                <c:pt idx="2">
                  <c:v>654.71</c:v>
                </c:pt>
                <c:pt idx="3">
                  <c:v>783.8</c:v>
                </c:pt>
                <c:pt idx="4">
                  <c:v>778.81</c:v>
                </c:pt>
              </c:numCache>
            </c:numRef>
          </c:val>
          <c:smooth val="0"/>
          <c:extLst>
            <c:ext xmlns:c16="http://schemas.microsoft.com/office/drawing/2014/chart" uri="{C3380CC4-5D6E-409C-BE32-E72D297353CC}">
              <c16:uniqueId val="{00000001-6AD8-4BE6-B23D-BF7018EC526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38.18</c:v>
                </c:pt>
                <c:pt idx="1">
                  <c:v>51.63</c:v>
                </c:pt>
                <c:pt idx="2">
                  <c:v>45.15</c:v>
                </c:pt>
                <c:pt idx="3">
                  <c:v>48.68</c:v>
                </c:pt>
                <c:pt idx="4">
                  <c:v>54.86</c:v>
                </c:pt>
              </c:numCache>
            </c:numRef>
          </c:val>
          <c:extLst>
            <c:ext xmlns:c16="http://schemas.microsoft.com/office/drawing/2014/chart" uri="{C3380CC4-5D6E-409C-BE32-E72D297353CC}">
              <c16:uniqueId val="{00000000-2FB7-427F-B4E0-1969D6E7E19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65.33</c:v>
                </c:pt>
                <c:pt idx="1">
                  <c:v>65.39</c:v>
                </c:pt>
                <c:pt idx="2">
                  <c:v>65.37</c:v>
                </c:pt>
                <c:pt idx="3">
                  <c:v>68.11</c:v>
                </c:pt>
                <c:pt idx="4">
                  <c:v>67.23</c:v>
                </c:pt>
              </c:numCache>
            </c:numRef>
          </c:val>
          <c:smooth val="0"/>
          <c:extLst>
            <c:ext xmlns:c16="http://schemas.microsoft.com/office/drawing/2014/chart" uri="{C3380CC4-5D6E-409C-BE32-E72D297353CC}">
              <c16:uniqueId val="{00000001-2FB7-427F-B4E0-1969D6E7E19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281.33</c:v>
                </c:pt>
                <c:pt idx="1">
                  <c:v>208.05</c:v>
                </c:pt>
                <c:pt idx="2">
                  <c:v>237.82</c:v>
                </c:pt>
                <c:pt idx="3">
                  <c:v>263.05</c:v>
                </c:pt>
                <c:pt idx="4">
                  <c:v>240.74</c:v>
                </c:pt>
              </c:numCache>
            </c:numRef>
          </c:val>
          <c:extLst>
            <c:ext xmlns:c16="http://schemas.microsoft.com/office/drawing/2014/chart" uri="{C3380CC4-5D6E-409C-BE32-E72D297353CC}">
              <c16:uniqueId val="{00000000-53AE-41C3-826A-A152BEFF58E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227.43</c:v>
                </c:pt>
                <c:pt idx="1">
                  <c:v>230.88</c:v>
                </c:pt>
                <c:pt idx="2">
                  <c:v>228.99</c:v>
                </c:pt>
                <c:pt idx="3">
                  <c:v>222.41</c:v>
                </c:pt>
                <c:pt idx="4">
                  <c:v>228.21</c:v>
                </c:pt>
              </c:numCache>
            </c:numRef>
          </c:val>
          <c:smooth val="0"/>
          <c:extLst>
            <c:ext xmlns:c16="http://schemas.microsoft.com/office/drawing/2014/chart" uri="{C3380CC4-5D6E-409C-BE32-E72D297353CC}">
              <c16:uniqueId val="{00000001-53AE-41C3-826A-A152BEFF58E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39.03</c:v>
                </c:pt>
                <c:pt idx="1">
                  <c:v>39.07</c:v>
                </c:pt>
                <c:pt idx="2">
                  <c:v>37.92</c:v>
                </c:pt>
                <c:pt idx="3">
                  <c:v>39.590000000000003</c:v>
                </c:pt>
                <c:pt idx="4">
                  <c:v>37.42</c:v>
                </c:pt>
              </c:numCache>
            </c:numRef>
          </c:val>
          <c:extLst>
            <c:ext xmlns:c16="http://schemas.microsoft.com/office/drawing/2014/chart" uri="{C3380CC4-5D6E-409C-BE32-E72D297353CC}">
              <c16:uniqueId val="{00000000-9855-4E32-9D1E-A30FD8D8F09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56.01</c:v>
                </c:pt>
                <c:pt idx="1">
                  <c:v>56.72</c:v>
                </c:pt>
                <c:pt idx="2">
                  <c:v>54.06</c:v>
                </c:pt>
                <c:pt idx="3">
                  <c:v>55.26</c:v>
                </c:pt>
                <c:pt idx="4">
                  <c:v>54.54</c:v>
                </c:pt>
              </c:numCache>
            </c:numRef>
          </c:val>
          <c:smooth val="0"/>
          <c:extLst>
            <c:ext xmlns:c16="http://schemas.microsoft.com/office/drawing/2014/chart" uri="{C3380CC4-5D6E-409C-BE32-E72D297353CC}">
              <c16:uniqueId val="{00000001-9855-4E32-9D1E-A30FD8D8F09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72.61</c:v>
                </c:pt>
                <c:pt idx="1">
                  <c:v>73.41</c:v>
                </c:pt>
                <c:pt idx="2">
                  <c:v>74.180000000000007</c:v>
                </c:pt>
                <c:pt idx="3">
                  <c:v>74.680000000000007</c:v>
                </c:pt>
                <c:pt idx="4">
                  <c:v>74.790000000000006</c:v>
                </c:pt>
              </c:numCache>
            </c:numRef>
          </c:val>
          <c:extLst>
            <c:ext xmlns:c16="http://schemas.microsoft.com/office/drawing/2014/chart" uri="{C3380CC4-5D6E-409C-BE32-E72D297353CC}">
              <c16:uniqueId val="{00000000-9F44-4AC6-BD6E-C4C61151FDD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89.77</c:v>
                </c:pt>
                <c:pt idx="1">
                  <c:v>90.04</c:v>
                </c:pt>
                <c:pt idx="2">
                  <c:v>90.11</c:v>
                </c:pt>
                <c:pt idx="3">
                  <c:v>90.52</c:v>
                </c:pt>
                <c:pt idx="4">
                  <c:v>90.3</c:v>
                </c:pt>
              </c:numCache>
            </c:numRef>
          </c:val>
          <c:smooth val="0"/>
          <c:extLst>
            <c:ext xmlns:c16="http://schemas.microsoft.com/office/drawing/2014/chart" uri="{C3380CC4-5D6E-409C-BE32-E72D297353CC}">
              <c16:uniqueId val="{00000001-9F44-4AC6-BD6E-C4C61151FDD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BI11"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奈良市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F1</v>
      </c>
      <c r="X8" s="35"/>
      <c r="Y8" s="35"/>
      <c r="Z8" s="35"/>
      <c r="AA8" s="35"/>
      <c r="AB8" s="35"/>
      <c r="AC8" s="35"/>
      <c r="AD8" s="36" t="str">
        <f>データ!$M$6</f>
        <v>民間企業出身 その他</v>
      </c>
      <c r="AE8" s="36"/>
      <c r="AF8" s="36"/>
      <c r="AG8" s="36"/>
      <c r="AH8" s="36"/>
      <c r="AI8" s="36"/>
      <c r="AJ8" s="36"/>
      <c r="AK8" s="3"/>
      <c r="AL8" s="37">
        <f>データ!S6</f>
        <v>353158</v>
      </c>
      <c r="AM8" s="37"/>
      <c r="AN8" s="37"/>
      <c r="AO8" s="37"/>
      <c r="AP8" s="37"/>
      <c r="AQ8" s="37"/>
      <c r="AR8" s="37"/>
      <c r="AS8" s="37"/>
      <c r="AT8" s="38">
        <f>データ!T6</f>
        <v>276.94</v>
      </c>
      <c r="AU8" s="38"/>
      <c r="AV8" s="38"/>
      <c r="AW8" s="38"/>
      <c r="AX8" s="38"/>
      <c r="AY8" s="38"/>
      <c r="AZ8" s="38"/>
      <c r="BA8" s="38"/>
      <c r="BB8" s="38">
        <f>データ!U6</f>
        <v>1275.21</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55.34</v>
      </c>
      <c r="J10" s="38"/>
      <c r="K10" s="38"/>
      <c r="L10" s="38"/>
      <c r="M10" s="38"/>
      <c r="N10" s="38"/>
      <c r="O10" s="38"/>
      <c r="P10" s="38">
        <f>データ!P6</f>
        <v>1.29</v>
      </c>
      <c r="Q10" s="38"/>
      <c r="R10" s="38"/>
      <c r="S10" s="38"/>
      <c r="T10" s="38"/>
      <c r="U10" s="38"/>
      <c r="V10" s="38"/>
      <c r="W10" s="38">
        <f>データ!Q6</f>
        <v>81.95</v>
      </c>
      <c r="X10" s="38"/>
      <c r="Y10" s="38"/>
      <c r="Z10" s="38"/>
      <c r="AA10" s="38"/>
      <c r="AB10" s="38"/>
      <c r="AC10" s="38"/>
      <c r="AD10" s="37">
        <f>データ!R6</f>
        <v>2893</v>
      </c>
      <c r="AE10" s="37"/>
      <c r="AF10" s="37"/>
      <c r="AG10" s="37"/>
      <c r="AH10" s="37"/>
      <c r="AI10" s="37"/>
      <c r="AJ10" s="37"/>
      <c r="AK10" s="2"/>
      <c r="AL10" s="37">
        <f>データ!V6</f>
        <v>4553</v>
      </c>
      <c r="AM10" s="37"/>
      <c r="AN10" s="37"/>
      <c r="AO10" s="37"/>
      <c r="AP10" s="37"/>
      <c r="AQ10" s="37"/>
      <c r="AR10" s="37"/>
      <c r="AS10" s="37"/>
      <c r="AT10" s="38">
        <f>データ!W6</f>
        <v>2.87</v>
      </c>
      <c r="AU10" s="38"/>
      <c r="AV10" s="38"/>
      <c r="AW10" s="38"/>
      <c r="AX10" s="38"/>
      <c r="AY10" s="38"/>
      <c r="AZ10" s="38"/>
      <c r="BA10" s="38"/>
      <c r="BB10" s="38">
        <f>データ!X6</f>
        <v>1586.41</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115</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113</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114</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QSq6RAn5VrhOUcid1mkn2ZFHr/mnKFKXcy68UF8BCimZ9SLsDHWM2wa9F2sOQU1JbXzirgVNXoNFIZ6smAIZaA==" saltValue="zEqtJBDnQvhbLpHfnWeV0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292010</v>
      </c>
      <c r="D6" s="19">
        <f t="shared" si="3"/>
        <v>46</v>
      </c>
      <c r="E6" s="19">
        <f t="shared" si="3"/>
        <v>17</v>
      </c>
      <c r="F6" s="19">
        <f t="shared" si="3"/>
        <v>5</v>
      </c>
      <c r="G6" s="19">
        <f t="shared" si="3"/>
        <v>0</v>
      </c>
      <c r="H6" s="19" t="str">
        <f t="shared" si="3"/>
        <v>奈良県　奈良市</v>
      </c>
      <c r="I6" s="19" t="str">
        <f t="shared" si="3"/>
        <v>法適用</v>
      </c>
      <c r="J6" s="19" t="str">
        <f t="shared" si="3"/>
        <v>下水道事業</v>
      </c>
      <c r="K6" s="19" t="str">
        <f t="shared" si="3"/>
        <v>農業集落排水</v>
      </c>
      <c r="L6" s="19" t="str">
        <f t="shared" si="3"/>
        <v>F1</v>
      </c>
      <c r="M6" s="19" t="str">
        <f t="shared" si="3"/>
        <v>民間企業出身 その他</v>
      </c>
      <c r="N6" s="20" t="str">
        <f t="shared" si="3"/>
        <v>-</v>
      </c>
      <c r="O6" s="20">
        <f t="shared" si="3"/>
        <v>55.34</v>
      </c>
      <c r="P6" s="20">
        <f t="shared" si="3"/>
        <v>1.29</v>
      </c>
      <c r="Q6" s="20">
        <f t="shared" si="3"/>
        <v>81.95</v>
      </c>
      <c r="R6" s="20">
        <f t="shared" si="3"/>
        <v>2893</v>
      </c>
      <c r="S6" s="20">
        <f t="shared" si="3"/>
        <v>353158</v>
      </c>
      <c r="T6" s="20">
        <f t="shared" si="3"/>
        <v>276.94</v>
      </c>
      <c r="U6" s="20">
        <f t="shared" si="3"/>
        <v>1275.21</v>
      </c>
      <c r="V6" s="20">
        <f t="shared" si="3"/>
        <v>4553</v>
      </c>
      <c r="W6" s="20">
        <f t="shared" si="3"/>
        <v>2.87</v>
      </c>
      <c r="X6" s="20">
        <f t="shared" si="3"/>
        <v>1586.41</v>
      </c>
      <c r="Y6" s="21">
        <f>IF(Y7="",NA(),Y7)</f>
        <v>85.83</v>
      </c>
      <c r="Z6" s="21">
        <f t="shared" ref="Z6:AH6" si="4">IF(Z7="",NA(),Z7)</f>
        <v>90.53</v>
      </c>
      <c r="AA6" s="21">
        <f t="shared" si="4"/>
        <v>73.06</v>
      </c>
      <c r="AB6" s="21">
        <f t="shared" si="4"/>
        <v>89.43</v>
      </c>
      <c r="AC6" s="21">
        <f t="shared" si="4"/>
        <v>90.29</v>
      </c>
      <c r="AD6" s="21">
        <f t="shared" si="4"/>
        <v>100.99</v>
      </c>
      <c r="AE6" s="21">
        <f t="shared" si="4"/>
        <v>101.27</v>
      </c>
      <c r="AF6" s="21">
        <f t="shared" si="4"/>
        <v>101.91</v>
      </c>
      <c r="AG6" s="21">
        <f t="shared" si="4"/>
        <v>103.09</v>
      </c>
      <c r="AH6" s="21">
        <f t="shared" si="4"/>
        <v>102.11</v>
      </c>
      <c r="AI6" s="20" t="str">
        <f>IF(AI7="","",IF(AI7="-","【-】","【"&amp;SUBSTITUTE(TEXT(AI7,"#,##0.00"),"-","△")&amp;"】"))</f>
        <v>【104.16】</v>
      </c>
      <c r="AJ6" s="21">
        <f>IF(AJ7="",NA(),AJ7)</f>
        <v>1922.22</v>
      </c>
      <c r="AK6" s="21">
        <f t="shared" ref="AK6:AS6" si="5">IF(AK7="",NA(),AK7)</f>
        <v>2155.9</v>
      </c>
      <c r="AL6" s="21">
        <f t="shared" si="5"/>
        <v>2507.02</v>
      </c>
      <c r="AM6" s="21">
        <f t="shared" si="5"/>
        <v>2178.2199999999998</v>
      </c>
      <c r="AN6" s="21">
        <f t="shared" si="5"/>
        <v>2295.17</v>
      </c>
      <c r="AO6" s="21">
        <f t="shared" si="5"/>
        <v>149.02000000000001</v>
      </c>
      <c r="AP6" s="21">
        <f t="shared" si="5"/>
        <v>137.09</v>
      </c>
      <c r="AQ6" s="21">
        <f t="shared" si="5"/>
        <v>127.98</v>
      </c>
      <c r="AR6" s="21">
        <f t="shared" si="5"/>
        <v>101.24</v>
      </c>
      <c r="AS6" s="21">
        <f t="shared" si="5"/>
        <v>124.9</v>
      </c>
      <c r="AT6" s="20" t="str">
        <f>IF(AT7="","",IF(AT7="-","【-】","【"&amp;SUBSTITUTE(TEXT(AT7,"#,##0.00"),"-","△")&amp;"】"))</f>
        <v>【128.23】</v>
      </c>
      <c r="AU6" s="21">
        <f>IF(AU7="",NA(),AU7)</f>
        <v>-9.6999999999999993</v>
      </c>
      <c r="AV6" s="21">
        <f t="shared" ref="AV6:BD6" si="6">IF(AV7="",NA(),AV7)</f>
        <v>-5.23</v>
      </c>
      <c r="AW6" s="21">
        <f t="shared" si="6"/>
        <v>-54.88</v>
      </c>
      <c r="AX6" s="21">
        <f t="shared" si="6"/>
        <v>-71.41</v>
      </c>
      <c r="AY6" s="21">
        <f t="shared" si="6"/>
        <v>-96.83</v>
      </c>
      <c r="AZ6" s="21">
        <f t="shared" si="6"/>
        <v>38.119999999999997</v>
      </c>
      <c r="BA6" s="21">
        <f t="shared" si="6"/>
        <v>43.5</v>
      </c>
      <c r="BB6" s="21">
        <f t="shared" si="6"/>
        <v>44.14</v>
      </c>
      <c r="BC6" s="21">
        <f t="shared" si="6"/>
        <v>37.24</v>
      </c>
      <c r="BD6" s="21">
        <f t="shared" si="6"/>
        <v>33.58</v>
      </c>
      <c r="BE6" s="20" t="str">
        <f>IF(BE7="","",IF(BE7="-","【-】","【"&amp;SUBSTITUTE(TEXT(BE7,"#,##0.00"),"-","△")&amp;"】"))</f>
        <v>【34.77】</v>
      </c>
      <c r="BF6" s="21">
        <f>IF(BF7="",NA(),BF7)</f>
        <v>2886.21</v>
      </c>
      <c r="BG6" s="21">
        <f t="shared" ref="BG6:BO6" si="7">IF(BG7="",NA(),BG7)</f>
        <v>2073.2600000000002</v>
      </c>
      <c r="BH6" s="21">
        <f t="shared" si="7"/>
        <v>2010.05</v>
      </c>
      <c r="BI6" s="21">
        <f t="shared" si="7"/>
        <v>1867.29</v>
      </c>
      <c r="BJ6" s="21">
        <f t="shared" si="7"/>
        <v>2002.24</v>
      </c>
      <c r="BK6" s="21">
        <f t="shared" si="7"/>
        <v>684.74</v>
      </c>
      <c r="BL6" s="21">
        <f t="shared" si="7"/>
        <v>654.91999999999996</v>
      </c>
      <c r="BM6" s="21">
        <f t="shared" si="7"/>
        <v>654.71</v>
      </c>
      <c r="BN6" s="21">
        <f t="shared" si="7"/>
        <v>783.8</v>
      </c>
      <c r="BO6" s="21">
        <f t="shared" si="7"/>
        <v>778.81</v>
      </c>
      <c r="BP6" s="20" t="str">
        <f>IF(BP7="","",IF(BP7="-","【-】","【"&amp;SUBSTITUTE(TEXT(BP7,"#,##0.00"),"-","△")&amp;"】"))</f>
        <v>【786.37】</v>
      </c>
      <c r="BQ6" s="21">
        <f>IF(BQ7="",NA(),BQ7)</f>
        <v>38.18</v>
      </c>
      <c r="BR6" s="21">
        <f t="shared" ref="BR6:BZ6" si="8">IF(BR7="",NA(),BR7)</f>
        <v>51.63</v>
      </c>
      <c r="BS6" s="21">
        <f t="shared" si="8"/>
        <v>45.15</v>
      </c>
      <c r="BT6" s="21">
        <f t="shared" si="8"/>
        <v>48.68</v>
      </c>
      <c r="BU6" s="21">
        <f t="shared" si="8"/>
        <v>54.86</v>
      </c>
      <c r="BV6" s="21">
        <f t="shared" si="8"/>
        <v>65.33</v>
      </c>
      <c r="BW6" s="21">
        <f t="shared" si="8"/>
        <v>65.39</v>
      </c>
      <c r="BX6" s="21">
        <f t="shared" si="8"/>
        <v>65.37</v>
      </c>
      <c r="BY6" s="21">
        <f t="shared" si="8"/>
        <v>68.11</v>
      </c>
      <c r="BZ6" s="21">
        <f t="shared" si="8"/>
        <v>67.23</v>
      </c>
      <c r="CA6" s="20" t="str">
        <f>IF(CA7="","",IF(CA7="-","【-】","【"&amp;SUBSTITUTE(TEXT(CA7,"#,##0.00"),"-","△")&amp;"】"))</f>
        <v>【60.65】</v>
      </c>
      <c r="CB6" s="21">
        <f>IF(CB7="",NA(),CB7)</f>
        <v>281.33</v>
      </c>
      <c r="CC6" s="21">
        <f t="shared" ref="CC6:CK6" si="9">IF(CC7="",NA(),CC7)</f>
        <v>208.05</v>
      </c>
      <c r="CD6" s="21">
        <f t="shared" si="9"/>
        <v>237.82</v>
      </c>
      <c r="CE6" s="21">
        <f t="shared" si="9"/>
        <v>263.05</v>
      </c>
      <c r="CF6" s="21">
        <f t="shared" si="9"/>
        <v>240.74</v>
      </c>
      <c r="CG6" s="21">
        <f t="shared" si="9"/>
        <v>227.43</v>
      </c>
      <c r="CH6" s="21">
        <f t="shared" si="9"/>
        <v>230.88</v>
      </c>
      <c r="CI6" s="21">
        <f t="shared" si="9"/>
        <v>228.99</v>
      </c>
      <c r="CJ6" s="21">
        <f t="shared" si="9"/>
        <v>222.41</v>
      </c>
      <c r="CK6" s="21">
        <f t="shared" si="9"/>
        <v>228.21</v>
      </c>
      <c r="CL6" s="20" t="str">
        <f>IF(CL7="","",IF(CL7="-","【-】","【"&amp;SUBSTITUTE(TEXT(CL7,"#,##0.00"),"-","△")&amp;"】"))</f>
        <v>【256.97】</v>
      </c>
      <c r="CM6" s="21">
        <f>IF(CM7="",NA(),CM7)</f>
        <v>39.03</v>
      </c>
      <c r="CN6" s="21">
        <f t="shared" ref="CN6:CV6" si="10">IF(CN7="",NA(),CN7)</f>
        <v>39.07</v>
      </c>
      <c r="CO6" s="21">
        <f t="shared" si="10"/>
        <v>37.92</v>
      </c>
      <c r="CP6" s="21">
        <f t="shared" si="10"/>
        <v>39.590000000000003</v>
      </c>
      <c r="CQ6" s="21">
        <f t="shared" si="10"/>
        <v>37.42</v>
      </c>
      <c r="CR6" s="21">
        <f t="shared" si="10"/>
        <v>56.01</v>
      </c>
      <c r="CS6" s="21">
        <f t="shared" si="10"/>
        <v>56.72</v>
      </c>
      <c r="CT6" s="21">
        <f t="shared" si="10"/>
        <v>54.06</v>
      </c>
      <c r="CU6" s="21">
        <f t="shared" si="10"/>
        <v>55.26</v>
      </c>
      <c r="CV6" s="21">
        <f t="shared" si="10"/>
        <v>54.54</v>
      </c>
      <c r="CW6" s="20" t="str">
        <f>IF(CW7="","",IF(CW7="-","【-】","【"&amp;SUBSTITUTE(TEXT(CW7,"#,##0.00"),"-","△")&amp;"】"))</f>
        <v>【61.14】</v>
      </c>
      <c r="CX6" s="21">
        <f>IF(CX7="",NA(),CX7)</f>
        <v>72.61</v>
      </c>
      <c r="CY6" s="21">
        <f t="shared" ref="CY6:DG6" si="11">IF(CY7="",NA(),CY7)</f>
        <v>73.41</v>
      </c>
      <c r="CZ6" s="21">
        <f t="shared" si="11"/>
        <v>74.180000000000007</v>
      </c>
      <c r="DA6" s="21">
        <f t="shared" si="11"/>
        <v>74.680000000000007</v>
      </c>
      <c r="DB6" s="21">
        <f t="shared" si="11"/>
        <v>74.790000000000006</v>
      </c>
      <c r="DC6" s="21">
        <f t="shared" si="11"/>
        <v>89.77</v>
      </c>
      <c r="DD6" s="21">
        <f t="shared" si="11"/>
        <v>90.04</v>
      </c>
      <c r="DE6" s="21">
        <f t="shared" si="11"/>
        <v>90.11</v>
      </c>
      <c r="DF6" s="21">
        <f t="shared" si="11"/>
        <v>90.52</v>
      </c>
      <c r="DG6" s="21">
        <f t="shared" si="11"/>
        <v>90.3</v>
      </c>
      <c r="DH6" s="20" t="str">
        <f>IF(DH7="","",IF(DH7="-","【-】","【"&amp;SUBSTITUTE(TEXT(DH7,"#,##0.00"),"-","△")&amp;"】"))</f>
        <v>【86.91】</v>
      </c>
      <c r="DI6" s="21">
        <f>IF(DI7="",NA(),DI7)</f>
        <v>13.19</v>
      </c>
      <c r="DJ6" s="21">
        <f t="shared" ref="DJ6:DR6" si="12">IF(DJ7="",NA(),DJ7)</f>
        <v>16.23</v>
      </c>
      <c r="DK6" s="21">
        <f t="shared" si="12"/>
        <v>19.170000000000002</v>
      </c>
      <c r="DL6" s="21">
        <f t="shared" si="12"/>
        <v>22.17</v>
      </c>
      <c r="DM6" s="21">
        <f t="shared" si="12"/>
        <v>25.07</v>
      </c>
      <c r="DN6" s="21">
        <f t="shared" si="12"/>
        <v>22.69</v>
      </c>
      <c r="DO6" s="21">
        <f t="shared" si="12"/>
        <v>24.32</v>
      </c>
      <c r="DP6" s="21">
        <f t="shared" si="12"/>
        <v>28.19</v>
      </c>
      <c r="DQ6" s="21">
        <f t="shared" si="12"/>
        <v>24.8</v>
      </c>
      <c r="DR6" s="21">
        <f t="shared" si="12"/>
        <v>28.12</v>
      </c>
      <c r="DS6" s="20" t="str">
        <f>IF(DS7="","",IF(DS7="-","【-】","【"&amp;SUBSTITUTE(TEXT(DS7,"#,##0.00"),"-","△")&amp;"】"))</f>
        <v>【24.95】</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0.44</v>
      </c>
      <c r="EK6" s="21">
        <f t="shared" si="14"/>
        <v>0.04</v>
      </c>
      <c r="EL6" s="21">
        <f t="shared" si="14"/>
        <v>0.02</v>
      </c>
      <c r="EM6" s="21">
        <f t="shared" si="14"/>
        <v>0.02</v>
      </c>
      <c r="EN6" s="21">
        <f t="shared" si="14"/>
        <v>0.01</v>
      </c>
      <c r="EO6" s="20" t="str">
        <f>IF(EO7="","",IF(EO7="-","【-】","【"&amp;SUBSTITUTE(TEXT(EO7,"#,##0.00"),"-","△")&amp;"】"))</f>
        <v>【0.03】</v>
      </c>
    </row>
    <row r="7" spans="1:148" s="22" customFormat="1" x14ac:dyDescent="0.15">
      <c r="A7" s="14"/>
      <c r="B7" s="23">
        <v>2021</v>
      </c>
      <c r="C7" s="23">
        <v>292010</v>
      </c>
      <c r="D7" s="23">
        <v>46</v>
      </c>
      <c r="E7" s="23">
        <v>17</v>
      </c>
      <c r="F7" s="23">
        <v>5</v>
      </c>
      <c r="G7" s="23">
        <v>0</v>
      </c>
      <c r="H7" s="23" t="s">
        <v>96</v>
      </c>
      <c r="I7" s="23" t="s">
        <v>97</v>
      </c>
      <c r="J7" s="23" t="s">
        <v>98</v>
      </c>
      <c r="K7" s="23" t="s">
        <v>99</v>
      </c>
      <c r="L7" s="23" t="s">
        <v>100</v>
      </c>
      <c r="M7" s="23" t="s">
        <v>101</v>
      </c>
      <c r="N7" s="24" t="s">
        <v>102</v>
      </c>
      <c r="O7" s="24">
        <v>55.34</v>
      </c>
      <c r="P7" s="24">
        <v>1.29</v>
      </c>
      <c r="Q7" s="24">
        <v>81.95</v>
      </c>
      <c r="R7" s="24">
        <v>2893</v>
      </c>
      <c r="S7" s="24">
        <v>353158</v>
      </c>
      <c r="T7" s="24">
        <v>276.94</v>
      </c>
      <c r="U7" s="24">
        <v>1275.21</v>
      </c>
      <c r="V7" s="24">
        <v>4553</v>
      </c>
      <c r="W7" s="24">
        <v>2.87</v>
      </c>
      <c r="X7" s="24">
        <v>1586.41</v>
      </c>
      <c r="Y7" s="24">
        <v>85.83</v>
      </c>
      <c r="Z7" s="24">
        <v>90.53</v>
      </c>
      <c r="AA7" s="24">
        <v>73.06</v>
      </c>
      <c r="AB7" s="24">
        <v>89.43</v>
      </c>
      <c r="AC7" s="24">
        <v>90.29</v>
      </c>
      <c r="AD7" s="24">
        <v>100.99</v>
      </c>
      <c r="AE7" s="24">
        <v>101.27</v>
      </c>
      <c r="AF7" s="24">
        <v>101.91</v>
      </c>
      <c r="AG7" s="24">
        <v>103.09</v>
      </c>
      <c r="AH7" s="24">
        <v>102.11</v>
      </c>
      <c r="AI7" s="24">
        <v>104.16</v>
      </c>
      <c r="AJ7" s="24">
        <v>1922.22</v>
      </c>
      <c r="AK7" s="24">
        <v>2155.9</v>
      </c>
      <c r="AL7" s="24">
        <v>2507.02</v>
      </c>
      <c r="AM7" s="24">
        <v>2178.2199999999998</v>
      </c>
      <c r="AN7" s="24">
        <v>2295.17</v>
      </c>
      <c r="AO7" s="24">
        <v>149.02000000000001</v>
      </c>
      <c r="AP7" s="24">
        <v>137.09</v>
      </c>
      <c r="AQ7" s="24">
        <v>127.98</v>
      </c>
      <c r="AR7" s="24">
        <v>101.24</v>
      </c>
      <c r="AS7" s="24">
        <v>124.9</v>
      </c>
      <c r="AT7" s="24">
        <v>128.22999999999999</v>
      </c>
      <c r="AU7" s="24">
        <v>-9.6999999999999993</v>
      </c>
      <c r="AV7" s="24">
        <v>-5.23</v>
      </c>
      <c r="AW7" s="24">
        <v>-54.88</v>
      </c>
      <c r="AX7" s="24">
        <v>-71.41</v>
      </c>
      <c r="AY7" s="24">
        <v>-96.83</v>
      </c>
      <c r="AZ7" s="24">
        <v>38.119999999999997</v>
      </c>
      <c r="BA7" s="24">
        <v>43.5</v>
      </c>
      <c r="BB7" s="24">
        <v>44.14</v>
      </c>
      <c r="BC7" s="24">
        <v>37.24</v>
      </c>
      <c r="BD7" s="24">
        <v>33.58</v>
      </c>
      <c r="BE7" s="24">
        <v>34.770000000000003</v>
      </c>
      <c r="BF7" s="24">
        <v>2886.21</v>
      </c>
      <c r="BG7" s="24">
        <v>2073.2600000000002</v>
      </c>
      <c r="BH7" s="24">
        <v>2010.05</v>
      </c>
      <c r="BI7" s="24">
        <v>1867.29</v>
      </c>
      <c r="BJ7" s="24">
        <v>2002.24</v>
      </c>
      <c r="BK7" s="24">
        <v>684.74</v>
      </c>
      <c r="BL7" s="24">
        <v>654.91999999999996</v>
      </c>
      <c r="BM7" s="24">
        <v>654.71</v>
      </c>
      <c r="BN7" s="24">
        <v>783.8</v>
      </c>
      <c r="BO7" s="24">
        <v>778.81</v>
      </c>
      <c r="BP7" s="24">
        <v>786.37</v>
      </c>
      <c r="BQ7" s="24">
        <v>38.18</v>
      </c>
      <c r="BR7" s="24">
        <v>51.63</v>
      </c>
      <c r="BS7" s="24">
        <v>45.15</v>
      </c>
      <c r="BT7" s="24">
        <v>48.68</v>
      </c>
      <c r="BU7" s="24">
        <v>54.86</v>
      </c>
      <c r="BV7" s="24">
        <v>65.33</v>
      </c>
      <c r="BW7" s="24">
        <v>65.39</v>
      </c>
      <c r="BX7" s="24">
        <v>65.37</v>
      </c>
      <c r="BY7" s="24">
        <v>68.11</v>
      </c>
      <c r="BZ7" s="24">
        <v>67.23</v>
      </c>
      <c r="CA7" s="24">
        <v>60.65</v>
      </c>
      <c r="CB7" s="24">
        <v>281.33</v>
      </c>
      <c r="CC7" s="24">
        <v>208.05</v>
      </c>
      <c r="CD7" s="24">
        <v>237.82</v>
      </c>
      <c r="CE7" s="24">
        <v>263.05</v>
      </c>
      <c r="CF7" s="24">
        <v>240.74</v>
      </c>
      <c r="CG7" s="24">
        <v>227.43</v>
      </c>
      <c r="CH7" s="24">
        <v>230.88</v>
      </c>
      <c r="CI7" s="24">
        <v>228.99</v>
      </c>
      <c r="CJ7" s="24">
        <v>222.41</v>
      </c>
      <c r="CK7" s="24">
        <v>228.21</v>
      </c>
      <c r="CL7" s="24">
        <v>256.97000000000003</v>
      </c>
      <c r="CM7" s="24">
        <v>39.03</v>
      </c>
      <c r="CN7" s="24">
        <v>39.07</v>
      </c>
      <c r="CO7" s="24">
        <v>37.92</v>
      </c>
      <c r="CP7" s="24">
        <v>39.590000000000003</v>
      </c>
      <c r="CQ7" s="24">
        <v>37.42</v>
      </c>
      <c r="CR7" s="24">
        <v>56.01</v>
      </c>
      <c r="CS7" s="24">
        <v>56.72</v>
      </c>
      <c r="CT7" s="24">
        <v>54.06</v>
      </c>
      <c r="CU7" s="24">
        <v>55.26</v>
      </c>
      <c r="CV7" s="24">
        <v>54.54</v>
      </c>
      <c r="CW7" s="24">
        <v>61.14</v>
      </c>
      <c r="CX7" s="24">
        <v>72.61</v>
      </c>
      <c r="CY7" s="24">
        <v>73.41</v>
      </c>
      <c r="CZ7" s="24">
        <v>74.180000000000007</v>
      </c>
      <c r="DA7" s="24">
        <v>74.680000000000007</v>
      </c>
      <c r="DB7" s="24">
        <v>74.790000000000006</v>
      </c>
      <c r="DC7" s="24">
        <v>89.77</v>
      </c>
      <c r="DD7" s="24">
        <v>90.04</v>
      </c>
      <c r="DE7" s="24">
        <v>90.11</v>
      </c>
      <c r="DF7" s="24">
        <v>90.52</v>
      </c>
      <c r="DG7" s="24">
        <v>90.3</v>
      </c>
      <c r="DH7" s="24">
        <v>86.91</v>
      </c>
      <c r="DI7" s="24">
        <v>13.19</v>
      </c>
      <c r="DJ7" s="24">
        <v>16.23</v>
      </c>
      <c r="DK7" s="24">
        <v>19.170000000000002</v>
      </c>
      <c r="DL7" s="24">
        <v>22.17</v>
      </c>
      <c r="DM7" s="24">
        <v>25.07</v>
      </c>
      <c r="DN7" s="24">
        <v>22.69</v>
      </c>
      <c r="DO7" s="24">
        <v>24.32</v>
      </c>
      <c r="DP7" s="24">
        <v>28.19</v>
      </c>
      <c r="DQ7" s="24">
        <v>24.8</v>
      </c>
      <c r="DR7" s="24">
        <v>28.12</v>
      </c>
      <c r="DS7" s="24">
        <v>24.95</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0.44</v>
      </c>
      <c r="EK7" s="24">
        <v>0.04</v>
      </c>
      <c r="EL7" s="24">
        <v>0.02</v>
      </c>
      <c r="EM7" s="24">
        <v>0.02</v>
      </c>
      <c r="EN7" s="24">
        <v>0.01</v>
      </c>
      <c r="EO7" s="24">
        <v>0.03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2023-01-24T00:54:49Z</cp:lastPrinted>
  <dcterms:created xsi:type="dcterms:W3CDTF">2023-01-12T23:45:50Z</dcterms:created>
  <dcterms:modified xsi:type="dcterms:W3CDTF">2023-01-24T07:39:42Z</dcterms:modified>
  <cp:category/>
</cp:coreProperties>
</file>