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02大和高田市\"/>
    </mc:Choice>
  </mc:AlternateContent>
  <xr:revisionPtr revIDLastSave="0" documentId="13_ncr:1_{B100B90E-71D5-4BBB-9D7F-E2163FF7167A}" xr6:coauthVersionLast="47" xr6:coauthVersionMax="47" xr10:uidLastSave="{00000000-0000-0000-0000-000000000000}"/>
  <workbookProtection workbookAlgorithmName="SHA-512" workbookHashValue="m2+TP4ru402ZamaceyBkZ8DhNdiKW921IDWi69XlIEbG9ph5NBeOTo5oFGsYs3uBlzUVXoMS5xH0pcVKQ+emzw==" workbookSaltValue="F4L2qSiKpTzvLp+XNdrEPw==" workbookSpinCount="100000" lockStructure="1"/>
  <bookViews>
    <workbookView xWindow="3510" yWindow="750" windowWidth="23460" windowHeight="1485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S6" i="5"/>
  <c r="AL8" i="4" s="1"/>
  <c r="R6" i="5"/>
  <c r="AD10" i="4" s="1"/>
  <c r="Q6" i="5"/>
  <c r="P6" i="5"/>
  <c r="O6" i="5"/>
  <c r="I10" i="4" s="1"/>
  <c r="N6" i="5"/>
  <c r="B10" i="4" s="1"/>
  <c r="M6" i="5"/>
  <c r="AD8" i="4" s="1"/>
  <c r="L6" i="5"/>
  <c r="K6" i="5"/>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G85" i="4"/>
  <c r="E85" i="4"/>
  <c r="AT10" i="4"/>
  <c r="W10" i="4"/>
  <c r="P10" i="4"/>
  <c r="BB8" i="4"/>
  <c r="AT8" i="4"/>
  <c r="W8" i="4"/>
  <c r="P8" i="4"/>
  <c r="B8"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<sst xmlns="http://schemas.openxmlformats.org/spreadsheetml/2006/main" count="236" uniqueCount="117">
  <si>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</si>
  <si>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</si>
  <si>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</si>
  <si>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</si>
  <si>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</si>
  <si>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</si>
  <si>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</si>
  <si>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</si>
  <si>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</si>
  <si>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</si>
  <si>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</si>
  <si>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</si>
  <si>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</si>
  <si>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</si>
  <si>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</si>
  <si>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</si>
  <si>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</si>
  <si>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</si>
  <si>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</si>
  <si>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</si>
  <si>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</si>
  <si>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</si>
  <si>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</si>
  <si>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</si>
  <si>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</si>
  <si>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</si>
  <si>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</si>
  <si>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</si>
  <si>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</si>
  <si>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</si>
  <si>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</si>
  <si>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</si>
  <si>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</si>
  <si>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</si>
  <si>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</si>
  <si>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</si>
  <si>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</si>
  <si>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</si>
  <si>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</si>
  <si>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</si>
  <si>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</si>
  <si>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</si>
  <si>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</si>
  <si>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</si>
  <si>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</si>
  <si>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</si>
  <si>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</si>
  <si>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</si>
  <si>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</si>
  <si>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</si>
  <si>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</si>
  <si>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</si>
  <si>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</si>
  <si>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</si>
  <si>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</si>
  <si>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</si>
  <si>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</si>
  <si>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</si>
  <si>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</si>
  <si>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</si>
  <si>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</si>
  <si>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</si>
  <si>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</si>
  <si>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</si>
  <si>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</si>
  <si>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</si>
  <si>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</si>
  <si>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</si>
  <si>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</si>
  <si>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</si>
  <si>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</si>
  <si>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</si>
  <si>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</si>
  <si>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</si>
  <si>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</si>
  <si>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</si>
  <si>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</si>
  <si>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</si>
  <si>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</si>
  <si>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</si>
  <si>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</si>
  <si>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</si>
  <si>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</si>
  <si>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</si>
  <si>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</si>
  <si>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</si>
  <si>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</si>
  <si>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</si>
  <si>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</si>
  <si>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</si>
  <si>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</si>
  <si>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</si>
  <si>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</si>
  <si>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</si>
  <si>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</si>
  <si>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</si>
  <si>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</si>
  <si>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</si>
  <si>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下水道事業</t>
  </si>
  <si>
    <t>公共下水道</t>
  </si>
  <si>
    <t>Bb1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</si>
  <si>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</si>
  <si>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</si>
  <si>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</si>
  <si>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</si>
  <si>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</si>
  <si>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</si>
  <si>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</si>
  <si>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</si>
  <si>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</si>
  <si>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</si>
  <si>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</si>
  <si>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</si>
  <si>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</si>
  <si>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管渠老朽化率(グラフ②)及び管渠改善率(グラフ③)は共に0％となっており、現状では耐用年数を過ぎている管渠がないため、令和3年度は老朽化対策としての管渠の改善は行っていません。
　しかし本市は、供用を開始して40年近くとなり、今後耐用年数を迎えるにあたり本格的に管渠改善や更新が必要になると考えられます。</t>
    <rPh sb="1" eb="3">
      <t>カンキョ</t>
    </rPh>
    <rPh sb="3" eb="6">
      <t>ロウキュウカ</t>
    </rPh>
    <rPh sb="6" eb="7">
      <t>リツ</t>
    </rPh>
    <rPh sb="13" eb="14">
      <t>オヨ</t>
    </rPh>
    <rPh sb="15" eb="17">
      <t>カンキョ</t>
    </rPh>
    <rPh sb="17" eb="19">
      <t>カイゼン</t>
    </rPh>
    <rPh sb="19" eb="20">
      <t>リツ</t>
    </rPh>
    <rPh sb="27" eb="28">
      <t>トモ</t>
    </rPh>
    <rPh sb="38" eb="40">
      <t>ゲンジョウ</t>
    </rPh>
    <rPh sb="42" eb="44">
      <t>タイヨウ</t>
    </rPh>
    <rPh sb="44" eb="46">
      <t>ネンスウ</t>
    </rPh>
    <rPh sb="47" eb="48">
      <t>ス</t>
    </rPh>
    <rPh sb="52" eb="54">
      <t>カンキョ</t>
    </rPh>
    <rPh sb="60" eb="62">
      <t>レイワ</t>
    </rPh>
    <rPh sb="63" eb="65">
      <t>ネンド</t>
    </rPh>
    <rPh sb="66" eb="69">
      <t>ロウキュウカ</t>
    </rPh>
    <rPh sb="69" eb="71">
      <t>タイサク</t>
    </rPh>
    <rPh sb="75" eb="77">
      <t>カンキョ</t>
    </rPh>
    <rPh sb="78" eb="80">
      <t>カイゼン</t>
    </rPh>
    <rPh sb="81" eb="82">
      <t>オコナ</t>
    </rPh>
    <rPh sb="94" eb="96">
      <t>ホンシ</t>
    </rPh>
    <rPh sb="98" eb="100">
      <t>キョウヨウ</t>
    </rPh>
    <rPh sb="101" eb="103">
      <t>カイシ</t>
    </rPh>
    <rPh sb="114" eb="116">
      <t>コンゴ</t>
    </rPh>
    <rPh sb="116" eb="118">
      <t>タイヨウ</t>
    </rPh>
    <rPh sb="118" eb="120">
      <t>ネンスウ</t>
    </rPh>
    <rPh sb="121" eb="122">
      <t>ムカ</t>
    </rPh>
    <rPh sb="128" eb="131">
      <t>ホンカクテキ</t>
    </rPh>
    <rPh sb="132" eb="134">
      <t>カンキョ</t>
    </rPh>
    <rPh sb="134" eb="136">
      <t>カイゼン</t>
    </rPh>
    <rPh sb="137" eb="139">
      <t>コウシン</t>
    </rPh>
    <rPh sb="140" eb="142">
      <t>ヒツヨウ</t>
    </rPh>
    <rPh sb="146" eb="147">
      <t>カンガ</t>
    </rPh>
    <phoneticPr fontId="4"/>
  </si>
  <si>
    <t>　本市は、令和3年度末現在、普及率が60.70％と整備が遅れている状況にあります。まずは、今後10年程度を目途に市街化区域内すべてを整備するため、効率的な事業を推進し、整備率の向上に努めます。また、広報活動等を通じて水洗化率の向上にも努めることにより、経営改善につなげていきます。
　老朽化対策においては、長寿命化計画やストックマネジメントを活用することにより進めていきます。</t>
    <rPh sb="1" eb="3">
      <t>ホンシ</t>
    </rPh>
    <rPh sb="5" eb="7">
      <t>レイワ</t>
    </rPh>
    <rPh sb="8" eb="10">
      <t>ネンド</t>
    </rPh>
    <rPh sb="10" eb="11">
      <t>マツ</t>
    </rPh>
    <rPh sb="11" eb="13">
      <t>ゲンザイ</t>
    </rPh>
    <rPh sb="14" eb="16">
      <t>フキュウ</t>
    </rPh>
    <rPh sb="16" eb="17">
      <t>リツ</t>
    </rPh>
    <rPh sb="25" eb="27">
      <t>セイビ</t>
    </rPh>
    <rPh sb="28" eb="29">
      <t>オク</t>
    </rPh>
    <rPh sb="33" eb="35">
      <t>ジョウキョウ</t>
    </rPh>
    <rPh sb="45" eb="47">
      <t>コンゴ</t>
    </rPh>
    <rPh sb="49" eb="50">
      <t>ネン</t>
    </rPh>
    <rPh sb="50" eb="52">
      <t>テイド</t>
    </rPh>
    <rPh sb="53" eb="55">
      <t>メド</t>
    </rPh>
    <rPh sb="56" eb="59">
      <t>シガイカ</t>
    </rPh>
    <rPh sb="59" eb="61">
      <t>クイキ</t>
    </rPh>
    <rPh sb="61" eb="62">
      <t>ナイ</t>
    </rPh>
    <rPh sb="66" eb="68">
      <t>セイビ</t>
    </rPh>
    <rPh sb="73" eb="76">
      <t>コウリツテキ</t>
    </rPh>
    <rPh sb="77" eb="79">
      <t>ジギョウ</t>
    </rPh>
    <rPh sb="80" eb="82">
      <t>スイシン</t>
    </rPh>
    <rPh sb="84" eb="86">
      <t>セイビ</t>
    </rPh>
    <rPh sb="86" eb="87">
      <t>リツ</t>
    </rPh>
    <rPh sb="88" eb="90">
      <t>コウジョウ</t>
    </rPh>
    <rPh sb="91" eb="92">
      <t>ツト</t>
    </rPh>
    <rPh sb="99" eb="101">
      <t>コウホウ</t>
    </rPh>
    <rPh sb="101" eb="103">
      <t>カツドウ</t>
    </rPh>
    <rPh sb="103" eb="104">
      <t>トウ</t>
    </rPh>
    <rPh sb="105" eb="106">
      <t>ツウ</t>
    </rPh>
    <rPh sb="108" eb="111">
      <t>スイセンカ</t>
    </rPh>
    <rPh sb="111" eb="112">
      <t>リツ</t>
    </rPh>
    <rPh sb="113" eb="115">
      <t>コウジョウ</t>
    </rPh>
    <rPh sb="117" eb="118">
      <t>ツト</t>
    </rPh>
    <rPh sb="126" eb="128">
      <t>ケイエイ</t>
    </rPh>
    <rPh sb="128" eb="130">
      <t>カイゼン</t>
    </rPh>
    <rPh sb="142" eb="145">
      <t>ロウキュウカ</t>
    </rPh>
    <rPh sb="145" eb="147">
      <t>タイサク</t>
    </rPh>
    <rPh sb="153" eb="157">
      <t>チョウジュミョウカ</t>
    </rPh>
    <rPh sb="157" eb="159">
      <t>ケイカク</t>
    </rPh>
    <rPh sb="171" eb="173">
      <t>カツヨウ</t>
    </rPh>
    <rPh sb="180" eb="181">
      <t>スス</t>
    </rPh>
    <phoneticPr fontId="4"/>
  </si>
  <si>
    <t>　はじめに、本市下水道事業は平成29年度より公営企業会計へと移行し、5年目の決算となります。
　経営状況については、経常収支比率(グラフ①)が100％を越えていますが、経費回収率(グラフ⑤)が84.57％と100％を下回っており、使用料で賄いきれない経費分を一般会計からの繰入金により補てんしている状況であります。
　また、本市の令和3年度末の普及率は60.70％であり、他市町村に比較して遅れている整備を積極的に進めるため、管渠整備費用が多額になっていますので、今後もこの状況が継続すると考えられます。
　企業債残高対事業規模比率(グラフ④)においては、全国平均の約1.8倍となっており、これは本市の道路形態が狭小であり、地下埋設物が多い等により、整備費用が他市町村に比較して割高になることが原因の一つであると考えられます。また、ここ数年は企業債の償還額と新規借入額がほぼ同額で推移していますので、改善には期間がかかると考えられます。
　汚水処理原価(グラフ⑥)においては、全国平均の約1.1倍となっており、これは本市の年間有収水量が285万㎥とあまり伸びておらず、水洗化率(グラフ⑧)が全国平均よりも約6％低いことが原因であると考えられます。</t>
    <rPh sb="6" eb="8">
      <t>ホンシ</t>
    </rPh>
    <rPh sb="8" eb="11">
      <t>ゲスイドウ</t>
    </rPh>
    <rPh sb="11" eb="13">
      <t>ジギョウ</t>
    </rPh>
    <rPh sb="14" eb="16">
      <t>ヘイセイ</t>
    </rPh>
    <rPh sb="18" eb="20">
      <t>ネンド</t>
    </rPh>
    <rPh sb="22" eb="24">
      <t>コウエイ</t>
    </rPh>
    <rPh sb="24" eb="26">
      <t>キギョウ</t>
    </rPh>
    <rPh sb="26" eb="28">
      <t>カイケイ</t>
    </rPh>
    <rPh sb="30" eb="32">
      <t>イコウ</t>
    </rPh>
    <rPh sb="35" eb="37">
      <t>ネンメ</t>
    </rPh>
    <rPh sb="38" eb="40">
      <t>ケッサン</t>
    </rPh>
    <rPh sb="48" eb="50">
      <t>ケイエイ</t>
    </rPh>
    <rPh sb="50" eb="52">
      <t>ジョウキョウ</t>
    </rPh>
    <rPh sb="58" eb="60">
      <t>ケイジョウ</t>
    </rPh>
    <rPh sb="60" eb="62">
      <t>シュウシ</t>
    </rPh>
    <rPh sb="62" eb="64">
      <t>ヒリツ</t>
    </rPh>
    <rPh sb="76" eb="77">
      <t>コ</t>
    </rPh>
    <rPh sb="84" eb="86">
      <t>ケイヒ</t>
    </rPh>
    <rPh sb="86" eb="88">
      <t>カイシュウ</t>
    </rPh>
    <rPh sb="88" eb="89">
      <t>リツ</t>
    </rPh>
    <rPh sb="108" eb="110">
      <t>シタマワ</t>
    </rPh>
    <rPh sb="115" eb="118">
      <t>シヨウリョウ</t>
    </rPh>
    <rPh sb="119" eb="120">
      <t>マカナ</t>
    </rPh>
    <rPh sb="125" eb="127">
      <t>ケイヒ</t>
    </rPh>
    <rPh sb="127" eb="128">
      <t>ブン</t>
    </rPh>
    <rPh sb="129" eb="131">
      <t>イッパン</t>
    </rPh>
    <rPh sb="131" eb="133">
      <t>カイケイ</t>
    </rPh>
    <rPh sb="136" eb="138">
      <t>クリイレ</t>
    </rPh>
    <rPh sb="138" eb="139">
      <t>キン</t>
    </rPh>
    <rPh sb="142" eb="143">
      <t>ホ</t>
    </rPh>
    <rPh sb="149" eb="151">
      <t>ジョウキョウ</t>
    </rPh>
    <rPh sb="162" eb="164">
      <t>ホンシ</t>
    </rPh>
    <rPh sb="165" eb="167">
      <t>レイワ</t>
    </rPh>
    <rPh sb="168" eb="170">
      <t>ネンド</t>
    </rPh>
    <rPh sb="170" eb="171">
      <t>マツ</t>
    </rPh>
    <rPh sb="172" eb="174">
      <t>フキュウ</t>
    </rPh>
    <rPh sb="174" eb="175">
      <t>リツ</t>
    </rPh>
    <rPh sb="186" eb="187">
      <t>タ</t>
    </rPh>
    <rPh sb="187" eb="190">
      <t>シチョウソン</t>
    </rPh>
    <rPh sb="191" eb="193">
      <t>ヒカク</t>
    </rPh>
    <rPh sb="195" eb="196">
      <t>オク</t>
    </rPh>
    <rPh sb="200" eb="202">
      <t>セイビ</t>
    </rPh>
    <rPh sb="203" eb="206">
      <t>セッキョクテキ</t>
    </rPh>
    <rPh sb="207" eb="208">
      <t>スス</t>
    </rPh>
    <rPh sb="213" eb="215">
      <t>カンキョ</t>
    </rPh>
    <rPh sb="215" eb="217">
      <t>セイビ</t>
    </rPh>
    <rPh sb="217" eb="219">
      <t>ヒヨウ</t>
    </rPh>
    <rPh sb="220" eb="222">
      <t>タガク</t>
    </rPh>
    <rPh sb="232" eb="234">
      <t>コンゴ</t>
    </rPh>
    <rPh sb="237" eb="239">
      <t>ジョウキョウ</t>
    </rPh>
    <rPh sb="240" eb="242">
      <t>ケイゾク</t>
    </rPh>
    <rPh sb="245" eb="246">
      <t>カンガ</t>
    </rPh>
    <rPh sb="254" eb="256">
      <t>キギョウ</t>
    </rPh>
    <rPh sb="256" eb="257">
      <t>サイ</t>
    </rPh>
    <rPh sb="257" eb="259">
      <t>ザンダカ</t>
    </rPh>
    <rPh sb="259" eb="260">
      <t>タイ</t>
    </rPh>
    <rPh sb="260" eb="262">
      <t>ジギョウ</t>
    </rPh>
    <rPh sb="262" eb="264">
      <t>キボ</t>
    </rPh>
    <rPh sb="264" eb="266">
      <t>ヒリツ</t>
    </rPh>
    <rPh sb="278" eb="280">
      <t>ゼンコク</t>
    </rPh>
    <rPh sb="280" eb="282">
      <t>ヘイキン</t>
    </rPh>
    <rPh sb="283" eb="284">
      <t>ヤク</t>
    </rPh>
    <rPh sb="287" eb="288">
      <t>バイ</t>
    </rPh>
    <rPh sb="298" eb="299">
      <t>ホン</t>
    </rPh>
    <rPh sb="301" eb="303">
      <t>ドウロ</t>
    </rPh>
    <rPh sb="303" eb="305">
      <t>ケイタイ</t>
    </rPh>
    <rPh sb="306" eb="308">
      <t>キョウショウ</t>
    </rPh>
    <rPh sb="312" eb="314">
      <t>チカ</t>
    </rPh>
    <rPh sb="314" eb="316">
      <t>マイセツ</t>
    </rPh>
    <rPh sb="316" eb="317">
      <t>ブツ</t>
    </rPh>
    <rPh sb="318" eb="319">
      <t>オオ</t>
    </rPh>
    <rPh sb="320" eb="321">
      <t>トウ</t>
    </rPh>
    <rPh sb="325" eb="327">
      <t>セイビ</t>
    </rPh>
    <rPh sb="327" eb="329">
      <t>ヒヨウ</t>
    </rPh>
    <rPh sb="330" eb="331">
      <t>タ</t>
    </rPh>
    <rPh sb="331" eb="334">
      <t>シチョウソン</t>
    </rPh>
    <rPh sb="335" eb="337">
      <t>ヒカク</t>
    </rPh>
    <rPh sb="339" eb="341">
      <t>ワリダカ</t>
    </rPh>
    <rPh sb="347" eb="349">
      <t>ゲンイン</t>
    </rPh>
    <rPh sb="350" eb="351">
      <t>ヒト</t>
    </rPh>
    <rPh sb="356" eb="357">
      <t>カンガ</t>
    </rPh>
    <rPh sb="368" eb="370">
      <t>スウネン</t>
    </rPh>
    <rPh sb="371" eb="373">
      <t>キギョウ</t>
    </rPh>
    <rPh sb="373" eb="374">
      <t>サイ</t>
    </rPh>
    <rPh sb="375" eb="377">
      <t>ショウカン</t>
    </rPh>
    <rPh sb="377" eb="378">
      <t>ガク</t>
    </rPh>
    <rPh sb="379" eb="381">
      <t>シンキ</t>
    </rPh>
    <rPh sb="381" eb="383">
      <t>カリイレ</t>
    </rPh>
    <rPh sb="383" eb="384">
      <t>ガク</t>
    </rPh>
    <rPh sb="387" eb="389">
      <t>ドウガク</t>
    </rPh>
    <rPh sb="390" eb="392">
      <t>スイイ</t>
    </rPh>
    <rPh sb="400" eb="402">
      <t>カイゼン</t>
    </rPh>
    <rPh sb="404" eb="406">
      <t>キカン</t>
    </rPh>
    <rPh sb="411" eb="412">
      <t>カンガ</t>
    </rPh>
    <rPh sb="420" eb="422">
      <t>オスイ</t>
    </rPh>
    <rPh sb="422" eb="424">
      <t>ショリ</t>
    </rPh>
    <rPh sb="424" eb="426">
      <t>ゲンカ</t>
    </rPh>
    <rPh sb="438" eb="440">
      <t>ゼンコク</t>
    </rPh>
    <rPh sb="440" eb="442">
      <t>ヘイキン</t>
    </rPh>
    <rPh sb="443" eb="444">
      <t>ヤク</t>
    </rPh>
    <rPh sb="447" eb="448">
      <t>バイ</t>
    </rPh>
    <rPh sb="458" eb="460">
      <t>ホンシ</t>
    </rPh>
    <rPh sb="461" eb="463">
      <t>ネンカン</t>
    </rPh>
    <rPh sb="463" eb="464">
      <t>ユウ</t>
    </rPh>
    <rPh sb="464" eb="465">
      <t>シュウ</t>
    </rPh>
    <rPh sb="465" eb="467">
      <t>スイリョウ</t>
    </rPh>
    <rPh sb="471" eb="472">
      <t>マン</t>
    </rPh>
    <rPh sb="477" eb="478">
      <t>ノ</t>
    </rPh>
    <rPh sb="484" eb="487">
      <t>スイセンカ</t>
    </rPh>
    <rPh sb="487" eb="488">
      <t>リツ</t>
    </rPh>
    <rPh sb="495" eb="497">
      <t>ゼンコク</t>
    </rPh>
    <rPh sb="497" eb="499">
      <t>ヘイキン</t>
    </rPh>
    <rPh sb="502" eb="503">
      <t>ヤク</t>
    </rPh>
    <rPh sb="505" eb="506">
      <t>ヒク</t>
    </rPh>
    <rPh sb="510" eb="512">
      <t>ゲンイン</t>
    </rPh>
    <rPh sb="516" eb="517">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</si>
</sst>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BC7-4570-9BAE-882A771E9FA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c:v>
                </c:pt>
                <c:pt idx="1">
                  <c:v>0.3</c:v>
                </c:pt>
                <c:pt idx="2">
                  <c:v>0.12</c:v>
                </c:pt>
                <c:pt idx="3">
                  <c:v>0.12</c:v>
                </c:pt>
                <c:pt idx="4">
                  <c:v>0.35</c:v>
                </c:pt>
              </c:numCache>
            </c:numRef>
          </c:val>
          <c:smooth val="0"/>
          <c:extLst>
            <c:ext xmlns:c16="http://schemas.microsoft.com/office/drawing/2014/chart" uri="{C3380CC4-5D6E-409C-BE32-E72D297353CC}">
              <c16:uniqueId val="{00000001-9BC7-4570-9BAE-882A771E9FA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104.05</c:v>
                </c:pt>
                <c:pt idx="1">
                  <c:v>105.33</c:v>
                </c:pt>
                <c:pt idx="2">
                  <c:v>104.38</c:v>
                </c:pt>
                <c:pt idx="3">
                  <c:v>106.63</c:v>
                </c:pt>
                <c:pt idx="4">
                  <c:v>107.51</c:v>
                </c:pt>
              </c:numCache>
            </c:numRef>
          </c:val>
          <c:extLst>
            <c:ext xmlns:c16="http://schemas.microsoft.com/office/drawing/2014/chart" uri="{C3380CC4-5D6E-409C-BE32-E72D297353CC}">
              <c16:uniqueId val="{00000000-B7B1-4115-81C3-B89FA83467F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103.88</c:v>
                </c:pt>
                <c:pt idx="1">
                  <c:v>106.41</c:v>
                </c:pt>
                <c:pt idx="2">
                  <c:v>107.34</c:v>
                </c:pt>
                <c:pt idx="3">
                  <c:v>107.87</c:v>
                </c:pt>
                <c:pt idx="4">
                  <c:v>109.78</c:v>
                </c:pt>
              </c:numCache>
            </c:numRef>
          </c:val>
          <c:smooth val="0"/>
          <c:extLst>
            <c:ext xmlns:c16="http://schemas.microsoft.com/office/drawing/2014/chart" uri="{C3380CC4-5D6E-409C-BE32-E72D297353CC}">
              <c16:uniqueId val="{00000001-B7B1-4115-81C3-B89FA83467F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2.88</c:v>
                </c:pt>
                <c:pt idx="1">
                  <c:v>5.6</c:v>
                </c:pt>
                <c:pt idx="2">
                  <c:v>8.11</c:v>
                </c:pt>
                <c:pt idx="3">
                  <c:v>10.42</c:v>
                </c:pt>
                <c:pt idx="4">
                  <c:v>12.48</c:v>
                </c:pt>
              </c:numCache>
            </c:numRef>
          </c:val>
          <c:extLst>
            <c:ext xmlns:c16="http://schemas.microsoft.com/office/drawing/2014/chart" uri="{C3380CC4-5D6E-409C-BE32-E72D297353CC}">
              <c16:uniqueId val="{00000000-0051-4B58-9CBB-A57B1DB234D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7.78</c:v>
                </c:pt>
                <c:pt idx="1">
                  <c:v>8.36</c:v>
                </c:pt>
                <c:pt idx="2">
                  <c:v>8.5500000000000007</c:v>
                </c:pt>
                <c:pt idx="3">
                  <c:v>20.23</c:v>
                </c:pt>
                <c:pt idx="4">
                  <c:v>22.34</c:v>
                </c:pt>
              </c:numCache>
            </c:numRef>
          </c:val>
          <c:smooth val="0"/>
          <c:extLst>
            <c:ext xmlns:c16="http://schemas.microsoft.com/office/drawing/2014/chart" uri="{C3380CC4-5D6E-409C-BE32-E72D297353CC}">
              <c16:uniqueId val="{00000001-0051-4B58-9CBB-A57B1DB234D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66F-4299-9712-4EC2C2176B4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0.12</c:v>
                </c:pt>
                <c:pt idx="1">
                  <c:v>3.83</c:v>
                </c:pt>
                <c:pt idx="2">
                  <c:v>2.41</c:v>
                </c:pt>
                <c:pt idx="3">
                  <c:v>1.63</c:v>
                </c:pt>
                <c:pt idx="4">
                  <c:v>1.94</c:v>
                </c:pt>
              </c:numCache>
            </c:numRef>
          </c:val>
          <c:smooth val="0"/>
          <c:extLst>
            <c:ext xmlns:c16="http://schemas.microsoft.com/office/drawing/2014/chart" uri="{C3380CC4-5D6E-409C-BE32-E72D297353CC}">
              <c16:uniqueId val="{00000001-F66F-4299-9712-4EC2C2176B4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7F0-48E9-AB2C-36DF4143596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formatCode="#,##0.00;&quot;△&quot;#,##0.00">
                  <c:v>0</c:v>
                </c:pt>
                <c:pt idx="1">
                  <c:v>0.5</c:v>
                </c:pt>
                <c:pt idx="2" formatCode="#,##0.00;&quot;△&quot;#,##0.00">
                  <c:v>0</c:v>
                </c:pt>
                <c:pt idx="3">
                  <c:v>11.59</c:v>
                </c:pt>
                <c:pt idx="4">
                  <c:v>9.36</c:v>
                </c:pt>
              </c:numCache>
            </c:numRef>
          </c:val>
          <c:smooth val="0"/>
          <c:extLst>
            <c:ext xmlns:c16="http://schemas.microsoft.com/office/drawing/2014/chart" uri="{C3380CC4-5D6E-409C-BE32-E72D297353CC}">
              <c16:uniqueId val="{00000001-D7F0-48E9-AB2C-36DF4143596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41.8</c:v>
                </c:pt>
                <c:pt idx="1">
                  <c:v>42.63</c:v>
                </c:pt>
                <c:pt idx="2">
                  <c:v>36.950000000000003</c:v>
                </c:pt>
                <c:pt idx="3">
                  <c:v>32.07</c:v>
                </c:pt>
                <c:pt idx="4">
                  <c:v>23.49</c:v>
                </c:pt>
              </c:numCache>
            </c:numRef>
          </c:val>
          <c:extLst>
            <c:ext xmlns:c16="http://schemas.microsoft.com/office/drawing/2014/chart" uri="{C3380CC4-5D6E-409C-BE32-E72D297353CC}">
              <c16:uniqueId val="{00000000-8F92-46E1-9B0B-FF04D112F16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30.13</c:v>
                </c:pt>
                <c:pt idx="1">
                  <c:v>33.130000000000003</c:v>
                </c:pt>
                <c:pt idx="2">
                  <c:v>35.200000000000003</c:v>
                </c:pt>
                <c:pt idx="3">
                  <c:v>37.200000000000003</c:v>
                </c:pt>
                <c:pt idx="4">
                  <c:v>47.13</c:v>
                </c:pt>
              </c:numCache>
            </c:numRef>
          </c:val>
          <c:smooth val="0"/>
          <c:extLst>
            <c:ext xmlns:c16="http://schemas.microsoft.com/office/drawing/2014/chart" uri="{C3380CC4-5D6E-409C-BE32-E72D297353CC}">
              <c16:uniqueId val="{00000001-8F92-46E1-9B0B-FF04D112F16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1333.57</c:v>
                </c:pt>
                <c:pt idx="1">
                  <c:v>1304.9100000000001</c:v>
                </c:pt>
                <c:pt idx="2">
                  <c:v>946.78</c:v>
                </c:pt>
                <c:pt idx="3">
                  <c:v>1175.6400000000001</c:v>
                </c:pt>
                <c:pt idx="4">
                  <c:v>1173.8800000000001</c:v>
                </c:pt>
              </c:numCache>
            </c:numRef>
          </c:val>
          <c:extLst>
            <c:ext xmlns:c16="http://schemas.microsoft.com/office/drawing/2014/chart" uri="{C3380CC4-5D6E-409C-BE32-E72D297353CC}">
              <c16:uniqueId val="{00000000-E906-4B8B-986A-A20F38174F4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707.12</c:v>
                </c:pt>
                <c:pt idx="1">
                  <c:v>733.93</c:v>
                </c:pt>
                <c:pt idx="2">
                  <c:v>813.96</c:v>
                </c:pt>
                <c:pt idx="3">
                  <c:v>843.72</c:v>
                </c:pt>
                <c:pt idx="4">
                  <c:v>788.62</c:v>
                </c:pt>
              </c:numCache>
            </c:numRef>
          </c:val>
          <c:smooth val="0"/>
          <c:extLst>
            <c:ext xmlns:c16="http://schemas.microsoft.com/office/drawing/2014/chart" uri="{C3380CC4-5D6E-409C-BE32-E72D297353CC}">
              <c16:uniqueId val="{00000001-E906-4B8B-986A-A20F38174F4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84.39</c:v>
                </c:pt>
                <c:pt idx="1">
                  <c:v>84.91</c:v>
                </c:pt>
                <c:pt idx="2">
                  <c:v>84.07</c:v>
                </c:pt>
                <c:pt idx="3">
                  <c:v>84.33</c:v>
                </c:pt>
                <c:pt idx="4">
                  <c:v>84.57</c:v>
                </c:pt>
              </c:numCache>
            </c:numRef>
          </c:val>
          <c:extLst>
            <c:ext xmlns:c16="http://schemas.microsoft.com/office/drawing/2014/chart" uri="{C3380CC4-5D6E-409C-BE32-E72D297353CC}">
              <c16:uniqueId val="{00000000-E107-4979-9588-72C491C8D03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93.62</c:v>
                </c:pt>
                <c:pt idx="1">
                  <c:v>94.59</c:v>
                </c:pt>
                <c:pt idx="2">
                  <c:v>92.08</c:v>
                </c:pt>
                <c:pt idx="3">
                  <c:v>94.81</c:v>
                </c:pt>
                <c:pt idx="4">
                  <c:v>99.88</c:v>
                </c:pt>
              </c:numCache>
            </c:numRef>
          </c:val>
          <c:smooth val="0"/>
          <c:extLst>
            <c:ext xmlns:c16="http://schemas.microsoft.com/office/drawing/2014/chart" uri="{C3380CC4-5D6E-409C-BE32-E72D297353CC}">
              <c16:uniqueId val="{00000001-E107-4979-9588-72C491C8D03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148.9</c:v>
                </c:pt>
                <c:pt idx="2">
                  <c:v>150.41</c:v>
                </c:pt>
                <c:pt idx="3">
                  <c:v>150.51</c:v>
                </c:pt>
                <c:pt idx="4">
                  <c:v>150.5</c:v>
                </c:pt>
              </c:numCache>
            </c:numRef>
          </c:val>
          <c:extLst>
            <c:ext xmlns:c16="http://schemas.microsoft.com/office/drawing/2014/chart" uri="{C3380CC4-5D6E-409C-BE32-E72D297353CC}">
              <c16:uniqueId val="{00000000-A362-4437-8693-40C2BFEF35C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136.47</c:v>
                </c:pt>
                <c:pt idx="1">
                  <c:v>131.22</c:v>
                </c:pt>
                <c:pt idx="2">
                  <c:v>132.94999999999999</c:v>
                </c:pt>
                <c:pt idx="3">
                  <c:v>129.9</c:v>
                </c:pt>
                <c:pt idx="4">
                  <c:v>126.94</c:v>
                </c:pt>
              </c:numCache>
            </c:numRef>
          </c:val>
          <c:smooth val="0"/>
          <c:extLst>
            <c:ext xmlns:c16="http://schemas.microsoft.com/office/drawing/2014/chart" uri="{C3380CC4-5D6E-409C-BE32-E72D297353CC}">
              <c16:uniqueId val="{00000001-A362-4437-8693-40C2BFEF35C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C23-4271-81FD-F90A74381E9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73.599999999999994</c:v>
                </c:pt>
                <c:pt idx="1">
                  <c:v>70.33</c:v>
                </c:pt>
                <c:pt idx="2">
                  <c:v>70.3</c:v>
                </c:pt>
                <c:pt idx="3">
                  <c:v>80.11</c:v>
                </c:pt>
                <c:pt idx="4">
                  <c:v>82.83</c:v>
                </c:pt>
              </c:numCache>
            </c:numRef>
          </c:val>
          <c:smooth val="0"/>
          <c:extLst>
            <c:ext xmlns:c16="http://schemas.microsoft.com/office/drawing/2014/chart" uri="{C3380CC4-5D6E-409C-BE32-E72D297353CC}">
              <c16:uniqueId val="{00000001-CC23-4271-81FD-F90A74381E9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88.57</c:v>
                </c:pt>
                <c:pt idx="1">
                  <c:v>87.73</c:v>
                </c:pt>
                <c:pt idx="2">
                  <c:v>89.42</c:v>
                </c:pt>
                <c:pt idx="3">
                  <c:v>89.05</c:v>
                </c:pt>
                <c:pt idx="4">
                  <c:v>89.36</c:v>
                </c:pt>
              </c:numCache>
            </c:numRef>
          </c:val>
          <c:extLst>
            <c:ext xmlns:c16="http://schemas.microsoft.com/office/drawing/2014/chart" uri="{C3380CC4-5D6E-409C-BE32-E72D297353CC}">
              <c16:uniqueId val="{00000000-21B2-40D5-B64D-8289B82699C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96.4</c:v>
                </c:pt>
                <c:pt idx="1">
                  <c:v>95.85</c:v>
                </c:pt>
                <c:pt idx="2">
                  <c:v>95.95</c:v>
                </c:pt>
                <c:pt idx="3">
                  <c:v>95.96</c:v>
                </c:pt>
                <c:pt idx="4">
                  <c:v>95.73</c:v>
                </c:pt>
              </c:numCache>
            </c:numRef>
          </c:val>
          <c:smooth val="0"/>
          <c:extLst>
            <c:ext xmlns:c16="http://schemas.microsoft.com/office/drawing/2014/chart" uri="{C3380CC4-5D6E-409C-BE32-E72D297353CC}">
              <c16:uniqueId val="{00000001-21B2-40D5-B64D-8289B82699C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Y4"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大和高田市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Bb1</v>
      </c>
      <c r="X8" s="40"/>
      <c r="Y8" s="40"/>
      <c r="Z8" s="40"/>
      <c r="AA8" s="40"/>
      <c r="AB8" s="40"/>
      <c r="AC8" s="40"/>
      <c r="AD8" s="41" t="str">
        <f>データ!$M$6</f>
        <v>非設置</v>
      </c>
      <c r="AE8" s="41"/>
      <c r="AF8" s="41"/>
      <c r="AG8" s="41"/>
      <c r="AH8" s="41"/>
      <c r="AI8" s="41"/>
      <c r="AJ8" s="41"/>
      <c r="AK8" s="3"/>
      <c r="AL8" s="42">
        <f>データ!S6</f>
        <v>63298</v>
      </c>
      <c r="AM8" s="42"/>
      <c r="AN8" s="42"/>
      <c r="AO8" s="42"/>
      <c r="AP8" s="42"/>
      <c r="AQ8" s="42"/>
      <c r="AR8" s="42"/>
      <c r="AS8" s="42"/>
      <c r="AT8" s="35">
        <f>データ!T6</f>
        <v>16.48</v>
      </c>
      <c r="AU8" s="35"/>
      <c r="AV8" s="35"/>
      <c r="AW8" s="35"/>
      <c r="AX8" s="35"/>
      <c r="AY8" s="35"/>
      <c r="AZ8" s="35"/>
      <c r="BA8" s="35"/>
      <c r="BB8" s="35">
        <f>データ!U6</f>
        <v>3840.9</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41.33</v>
      </c>
      <c r="J10" s="35"/>
      <c r="K10" s="35"/>
      <c r="L10" s="35"/>
      <c r="M10" s="35"/>
      <c r="N10" s="35"/>
      <c r="O10" s="35"/>
      <c r="P10" s="35">
        <f>データ!P6</f>
        <v>60.7</v>
      </c>
      <c r="Q10" s="35"/>
      <c r="R10" s="35"/>
      <c r="S10" s="35"/>
      <c r="T10" s="35"/>
      <c r="U10" s="35"/>
      <c r="V10" s="35"/>
      <c r="W10" s="35">
        <f>データ!Q6</f>
        <v>88</v>
      </c>
      <c r="X10" s="35"/>
      <c r="Y10" s="35"/>
      <c r="Z10" s="35"/>
      <c r="AA10" s="35"/>
      <c r="AB10" s="35"/>
      <c r="AC10" s="35"/>
      <c r="AD10" s="42">
        <f>データ!R6</f>
        <v>2640</v>
      </c>
      <c r="AE10" s="42"/>
      <c r="AF10" s="42"/>
      <c r="AG10" s="42"/>
      <c r="AH10" s="42"/>
      <c r="AI10" s="42"/>
      <c r="AJ10" s="42"/>
      <c r="AK10" s="2"/>
      <c r="AL10" s="42">
        <f>データ!V6</f>
        <v>38272</v>
      </c>
      <c r="AM10" s="42"/>
      <c r="AN10" s="42"/>
      <c r="AO10" s="42"/>
      <c r="AP10" s="42"/>
      <c r="AQ10" s="42"/>
      <c r="AR10" s="42"/>
      <c r="AS10" s="42"/>
      <c r="AT10" s="35">
        <f>データ!W6</f>
        <v>4.9400000000000004</v>
      </c>
      <c r="AU10" s="35"/>
      <c r="AV10" s="35"/>
      <c r="AW10" s="35"/>
      <c r="AX10" s="35"/>
      <c r="AY10" s="35"/>
      <c r="AZ10" s="35"/>
      <c r="BA10" s="35"/>
      <c r="BB10" s="35">
        <f>データ!X6</f>
        <v>7747.37</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SqiUX5nAaKfZHjKGTgoyfTA3bg0EtrSswbZdrcCTOX1PGGI3Dmqji1qa3aVky886hwl7eFTXKbVgXVg+FLEoCA==" saltValue="MqZGDz8S5e4hxn8aGhTEa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292028</v>
      </c>
      <c r="D6" s="19">
        <f t="shared" si="3"/>
        <v>46</v>
      </c>
      <c r="E6" s="19">
        <f t="shared" si="3"/>
        <v>17</v>
      </c>
      <c r="F6" s="19">
        <f t="shared" si="3"/>
        <v>1</v>
      </c>
      <c r="G6" s="19">
        <f t="shared" si="3"/>
        <v>0</v>
      </c>
      <c r="H6" s="19" t="str">
        <f t="shared" si="3"/>
        <v>奈良県　大和高田市</v>
      </c>
      <c r="I6" s="19" t="str">
        <f t="shared" si="3"/>
        <v>法適用</v>
      </c>
      <c r="J6" s="19" t="str">
        <f t="shared" si="3"/>
        <v>下水道事業</v>
      </c>
      <c r="K6" s="19" t="str">
        <f t="shared" si="3"/>
        <v>公共下水道</v>
      </c>
      <c r="L6" s="19" t="str">
        <f t="shared" si="3"/>
        <v>Bb1</v>
      </c>
      <c r="M6" s="19" t="str">
        <f t="shared" si="3"/>
        <v>非設置</v>
      </c>
      <c r="N6" s="20" t="str">
        <f t="shared" si="3"/>
        <v>-</v>
      </c>
      <c r="O6" s="20">
        <f t="shared" si="3"/>
        <v>41.33</v>
      </c>
      <c r="P6" s="20">
        <f t="shared" si="3"/>
        <v>60.7</v>
      </c>
      <c r="Q6" s="20">
        <f t="shared" si="3"/>
        <v>88</v>
      </c>
      <c r="R6" s="20">
        <f t="shared" si="3"/>
        <v>2640</v>
      </c>
      <c r="S6" s="20">
        <f t="shared" si="3"/>
        <v>63298</v>
      </c>
      <c r="T6" s="20">
        <f t="shared" si="3"/>
        <v>16.48</v>
      </c>
      <c r="U6" s="20">
        <f t="shared" si="3"/>
        <v>3840.9</v>
      </c>
      <c r="V6" s="20">
        <f t="shared" si="3"/>
        <v>38272</v>
      </c>
      <c r="W6" s="20">
        <f t="shared" si="3"/>
        <v>4.9400000000000004</v>
      </c>
      <c r="X6" s="20">
        <f t="shared" si="3"/>
        <v>7747.37</v>
      </c>
      <c r="Y6" s="21">
        <f>IF(Y7="",NA(),Y7)</f>
        <v>104.05</v>
      </c>
      <c r="Z6" s="21">
        <f t="shared" ref="Z6:AH6" si="4">IF(Z7="",NA(),Z7)</f>
        <v>105.33</v>
      </c>
      <c r="AA6" s="21">
        <f t="shared" si="4"/>
        <v>104.38</v>
      </c>
      <c r="AB6" s="21">
        <f t="shared" si="4"/>
        <v>106.63</v>
      </c>
      <c r="AC6" s="21">
        <f t="shared" si="4"/>
        <v>107.51</v>
      </c>
      <c r="AD6" s="21">
        <f t="shared" si="4"/>
        <v>103.88</v>
      </c>
      <c r="AE6" s="21">
        <f t="shared" si="4"/>
        <v>106.41</v>
      </c>
      <c r="AF6" s="21">
        <f t="shared" si="4"/>
        <v>107.34</v>
      </c>
      <c r="AG6" s="21">
        <f t="shared" si="4"/>
        <v>107.87</v>
      </c>
      <c r="AH6" s="21">
        <f t="shared" si="4"/>
        <v>109.78</v>
      </c>
      <c r="AI6" s="20" t="str">
        <f>IF(AI7="","",IF(AI7="-","【-】","【"&amp;SUBSTITUTE(TEXT(AI7,"#,##0.00"),"-","△")&amp;"】"))</f>
        <v>【107.02】</v>
      </c>
      <c r="AJ6" s="20">
        <f>IF(AJ7="",NA(),AJ7)</f>
        <v>0</v>
      </c>
      <c r="AK6" s="20">
        <f t="shared" ref="AK6:AS6" si="5">IF(AK7="",NA(),AK7)</f>
        <v>0</v>
      </c>
      <c r="AL6" s="20">
        <f t="shared" si="5"/>
        <v>0</v>
      </c>
      <c r="AM6" s="20">
        <f t="shared" si="5"/>
        <v>0</v>
      </c>
      <c r="AN6" s="20">
        <f t="shared" si="5"/>
        <v>0</v>
      </c>
      <c r="AO6" s="20">
        <f t="shared" si="5"/>
        <v>0</v>
      </c>
      <c r="AP6" s="21">
        <f t="shared" si="5"/>
        <v>0.5</v>
      </c>
      <c r="AQ6" s="20">
        <f t="shared" si="5"/>
        <v>0</v>
      </c>
      <c r="AR6" s="21">
        <f t="shared" si="5"/>
        <v>11.59</v>
      </c>
      <c r="AS6" s="21">
        <f t="shared" si="5"/>
        <v>9.36</v>
      </c>
      <c r="AT6" s="20" t="str">
        <f>IF(AT7="","",IF(AT7="-","【-】","【"&amp;SUBSTITUTE(TEXT(AT7,"#,##0.00"),"-","△")&amp;"】"))</f>
        <v>【3.09】</v>
      </c>
      <c r="AU6" s="21">
        <f>IF(AU7="",NA(),AU7)</f>
        <v>41.8</v>
      </c>
      <c r="AV6" s="21">
        <f t="shared" ref="AV6:BD6" si="6">IF(AV7="",NA(),AV7)</f>
        <v>42.63</v>
      </c>
      <c r="AW6" s="21">
        <f t="shared" si="6"/>
        <v>36.950000000000003</v>
      </c>
      <c r="AX6" s="21">
        <f t="shared" si="6"/>
        <v>32.07</v>
      </c>
      <c r="AY6" s="21">
        <f t="shared" si="6"/>
        <v>23.49</v>
      </c>
      <c r="AZ6" s="21">
        <f t="shared" si="6"/>
        <v>30.13</v>
      </c>
      <c r="BA6" s="21">
        <f t="shared" si="6"/>
        <v>33.130000000000003</v>
      </c>
      <c r="BB6" s="21">
        <f t="shared" si="6"/>
        <v>35.200000000000003</v>
      </c>
      <c r="BC6" s="21">
        <f t="shared" si="6"/>
        <v>37.200000000000003</v>
      </c>
      <c r="BD6" s="21">
        <f t="shared" si="6"/>
        <v>47.13</v>
      </c>
      <c r="BE6" s="20" t="str">
        <f>IF(BE7="","",IF(BE7="-","【-】","【"&amp;SUBSTITUTE(TEXT(BE7,"#,##0.00"),"-","△")&amp;"】"))</f>
        <v>【71.39】</v>
      </c>
      <c r="BF6" s="21">
        <f>IF(BF7="",NA(),BF7)</f>
        <v>1333.57</v>
      </c>
      <c r="BG6" s="21">
        <f t="shared" ref="BG6:BO6" si="7">IF(BG7="",NA(),BG7)</f>
        <v>1304.9100000000001</v>
      </c>
      <c r="BH6" s="21">
        <f t="shared" si="7"/>
        <v>946.78</v>
      </c>
      <c r="BI6" s="21">
        <f t="shared" si="7"/>
        <v>1175.6400000000001</v>
      </c>
      <c r="BJ6" s="21">
        <f t="shared" si="7"/>
        <v>1173.8800000000001</v>
      </c>
      <c r="BK6" s="21">
        <f t="shared" si="7"/>
        <v>707.12</v>
      </c>
      <c r="BL6" s="21">
        <f t="shared" si="7"/>
        <v>733.93</v>
      </c>
      <c r="BM6" s="21">
        <f t="shared" si="7"/>
        <v>813.96</v>
      </c>
      <c r="BN6" s="21">
        <f t="shared" si="7"/>
        <v>843.72</v>
      </c>
      <c r="BO6" s="21">
        <f t="shared" si="7"/>
        <v>788.62</v>
      </c>
      <c r="BP6" s="20" t="str">
        <f>IF(BP7="","",IF(BP7="-","【-】","【"&amp;SUBSTITUTE(TEXT(BP7,"#,##0.00"),"-","△")&amp;"】"))</f>
        <v>【669.11】</v>
      </c>
      <c r="BQ6" s="21">
        <f>IF(BQ7="",NA(),BQ7)</f>
        <v>84.39</v>
      </c>
      <c r="BR6" s="21">
        <f t="shared" ref="BR6:BZ6" si="8">IF(BR7="",NA(),BR7)</f>
        <v>84.91</v>
      </c>
      <c r="BS6" s="21">
        <f t="shared" si="8"/>
        <v>84.07</v>
      </c>
      <c r="BT6" s="21">
        <f t="shared" si="8"/>
        <v>84.33</v>
      </c>
      <c r="BU6" s="21">
        <f t="shared" si="8"/>
        <v>84.57</v>
      </c>
      <c r="BV6" s="21">
        <f t="shared" si="8"/>
        <v>93.62</v>
      </c>
      <c r="BW6" s="21">
        <f t="shared" si="8"/>
        <v>94.59</v>
      </c>
      <c r="BX6" s="21">
        <f t="shared" si="8"/>
        <v>92.08</v>
      </c>
      <c r="BY6" s="21">
        <f t="shared" si="8"/>
        <v>94.81</v>
      </c>
      <c r="BZ6" s="21">
        <f t="shared" si="8"/>
        <v>99.88</v>
      </c>
      <c r="CA6" s="20" t="str">
        <f>IF(CA7="","",IF(CA7="-","【-】","【"&amp;SUBSTITUTE(TEXT(CA7,"#,##0.00"),"-","△")&amp;"】"))</f>
        <v>【99.73】</v>
      </c>
      <c r="CB6" s="21">
        <f>IF(CB7="",NA(),CB7)</f>
        <v>150</v>
      </c>
      <c r="CC6" s="21">
        <f t="shared" ref="CC6:CK6" si="9">IF(CC7="",NA(),CC7)</f>
        <v>148.9</v>
      </c>
      <c r="CD6" s="21">
        <f t="shared" si="9"/>
        <v>150.41</v>
      </c>
      <c r="CE6" s="21">
        <f t="shared" si="9"/>
        <v>150.51</v>
      </c>
      <c r="CF6" s="21">
        <f t="shared" si="9"/>
        <v>150.5</v>
      </c>
      <c r="CG6" s="21">
        <f t="shared" si="9"/>
        <v>136.47</v>
      </c>
      <c r="CH6" s="21">
        <f t="shared" si="9"/>
        <v>131.22</v>
      </c>
      <c r="CI6" s="21">
        <f t="shared" si="9"/>
        <v>132.94999999999999</v>
      </c>
      <c r="CJ6" s="21">
        <f t="shared" si="9"/>
        <v>129.9</v>
      </c>
      <c r="CK6" s="21">
        <f t="shared" si="9"/>
        <v>126.94</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73.599999999999994</v>
      </c>
      <c r="CS6" s="21">
        <f t="shared" si="10"/>
        <v>70.33</v>
      </c>
      <c r="CT6" s="21">
        <f t="shared" si="10"/>
        <v>70.3</v>
      </c>
      <c r="CU6" s="21">
        <f t="shared" si="10"/>
        <v>80.11</v>
      </c>
      <c r="CV6" s="21">
        <f t="shared" si="10"/>
        <v>82.83</v>
      </c>
      <c r="CW6" s="20" t="str">
        <f>IF(CW7="","",IF(CW7="-","【-】","【"&amp;SUBSTITUTE(TEXT(CW7,"#,##0.00"),"-","△")&amp;"】"))</f>
        <v>【59.99】</v>
      </c>
      <c r="CX6" s="21">
        <f>IF(CX7="",NA(),CX7)</f>
        <v>88.57</v>
      </c>
      <c r="CY6" s="21">
        <f t="shared" ref="CY6:DG6" si="11">IF(CY7="",NA(),CY7)</f>
        <v>87.73</v>
      </c>
      <c r="CZ6" s="21">
        <f t="shared" si="11"/>
        <v>89.42</v>
      </c>
      <c r="DA6" s="21">
        <f t="shared" si="11"/>
        <v>89.05</v>
      </c>
      <c r="DB6" s="21">
        <f t="shared" si="11"/>
        <v>89.36</v>
      </c>
      <c r="DC6" s="21">
        <f t="shared" si="11"/>
        <v>96.4</v>
      </c>
      <c r="DD6" s="21">
        <f t="shared" si="11"/>
        <v>95.85</v>
      </c>
      <c r="DE6" s="21">
        <f t="shared" si="11"/>
        <v>95.95</v>
      </c>
      <c r="DF6" s="21">
        <f t="shared" si="11"/>
        <v>95.96</v>
      </c>
      <c r="DG6" s="21">
        <f t="shared" si="11"/>
        <v>95.73</v>
      </c>
      <c r="DH6" s="20" t="str">
        <f>IF(DH7="","",IF(DH7="-","【-】","【"&amp;SUBSTITUTE(TEXT(DH7,"#,##0.00"),"-","△")&amp;"】"))</f>
        <v>【95.72】</v>
      </c>
      <c r="DI6" s="21">
        <f>IF(DI7="",NA(),DI7)</f>
        <v>2.88</v>
      </c>
      <c r="DJ6" s="21">
        <f t="shared" ref="DJ6:DR6" si="12">IF(DJ7="",NA(),DJ7)</f>
        <v>5.6</v>
      </c>
      <c r="DK6" s="21">
        <f t="shared" si="12"/>
        <v>8.11</v>
      </c>
      <c r="DL6" s="21">
        <f t="shared" si="12"/>
        <v>10.42</v>
      </c>
      <c r="DM6" s="21">
        <f t="shared" si="12"/>
        <v>12.48</v>
      </c>
      <c r="DN6" s="21">
        <f t="shared" si="12"/>
        <v>7.78</v>
      </c>
      <c r="DO6" s="21">
        <f t="shared" si="12"/>
        <v>8.36</v>
      </c>
      <c r="DP6" s="21">
        <f t="shared" si="12"/>
        <v>8.5500000000000007</v>
      </c>
      <c r="DQ6" s="21">
        <f t="shared" si="12"/>
        <v>20.23</v>
      </c>
      <c r="DR6" s="21">
        <f t="shared" si="12"/>
        <v>22.34</v>
      </c>
      <c r="DS6" s="20" t="str">
        <f>IF(DS7="","",IF(DS7="-","【-】","【"&amp;SUBSTITUTE(TEXT(DS7,"#,##0.00"),"-","△")&amp;"】"))</f>
        <v>【38.17】</v>
      </c>
      <c r="DT6" s="20">
        <f>IF(DT7="",NA(),DT7)</f>
        <v>0</v>
      </c>
      <c r="DU6" s="20">
        <f t="shared" ref="DU6:EC6" si="13">IF(DU7="",NA(),DU7)</f>
        <v>0</v>
      </c>
      <c r="DV6" s="20">
        <f t="shared" si="13"/>
        <v>0</v>
      </c>
      <c r="DW6" s="20">
        <f t="shared" si="13"/>
        <v>0</v>
      </c>
      <c r="DX6" s="20">
        <f t="shared" si="13"/>
        <v>0</v>
      </c>
      <c r="DY6" s="21">
        <f t="shared" si="13"/>
        <v>0.12</v>
      </c>
      <c r="DZ6" s="21">
        <f t="shared" si="13"/>
        <v>3.83</v>
      </c>
      <c r="EA6" s="21">
        <f t="shared" si="13"/>
        <v>2.41</v>
      </c>
      <c r="EB6" s="21">
        <f t="shared" si="13"/>
        <v>1.63</v>
      </c>
      <c r="EC6" s="21">
        <f t="shared" si="13"/>
        <v>1.94</v>
      </c>
      <c r="ED6" s="20" t="str">
        <f>IF(ED7="","",IF(ED7="-","【-】","【"&amp;SUBSTITUTE(TEXT(ED7,"#,##0.00"),"-","△")&amp;"】"))</f>
        <v>【6.54】</v>
      </c>
      <c r="EE6" s="20">
        <f>IF(EE7="",NA(),EE7)</f>
        <v>0</v>
      </c>
      <c r="EF6" s="20">
        <f t="shared" ref="EF6:EN6" si="14">IF(EF7="",NA(),EF7)</f>
        <v>0</v>
      </c>
      <c r="EG6" s="20">
        <f t="shared" si="14"/>
        <v>0</v>
      </c>
      <c r="EH6" s="20">
        <f t="shared" si="14"/>
        <v>0</v>
      </c>
      <c r="EI6" s="20">
        <f t="shared" si="14"/>
        <v>0</v>
      </c>
      <c r="EJ6" s="21">
        <f t="shared" si="14"/>
        <v>0.2</v>
      </c>
      <c r="EK6" s="21">
        <f t="shared" si="14"/>
        <v>0.3</v>
      </c>
      <c r="EL6" s="21">
        <f t="shared" si="14"/>
        <v>0.12</v>
      </c>
      <c r="EM6" s="21">
        <f t="shared" si="14"/>
        <v>0.12</v>
      </c>
      <c r="EN6" s="21">
        <f t="shared" si="14"/>
        <v>0.35</v>
      </c>
      <c r="EO6" s="20" t="str">
        <f>IF(EO7="","",IF(EO7="-","【-】","【"&amp;SUBSTITUTE(TEXT(EO7,"#,##0.00"),"-","△")&amp;"】"))</f>
        <v>【0.24】</v>
      </c>
    </row>
    <row r="7" spans="1:148" s="22" customFormat="1" x14ac:dyDescent="0.15">
      <c r="A7" s="14"/>
      <c r="B7" s="23">
        <v>2021</v>
      </c>
      <c r="C7" s="23">
        <v>292028</v>
      </c>
      <c r="D7" s="23">
        <v>46</v>
      </c>
      <c r="E7" s="23">
        <v>17</v>
      </c>
      <c r="F7" s="23">
        <v>1</v>
      </c>
      <c r="G7" s="23">
        <v>0</v>
      </c>
      <c r="H7" s="23" t="s">
        <v>96</v>
      </c>
      <c r="I7" s="23" t="s">
        <v>97</v>
      </c>
      <c r="J7" s="23" t="s">
        <v>98</v>
      </c>
      <c r="K7" s="23" t="s">
        <v>99</v>
      </c>
      <c r="L7" s="23" t="s">
        <v>100</v>
      </c>
      <c r="M7" s="23" t="s">
        <v>101</v>
      </c>
      <c r="N7" s="24" t="s">
        <v>102</v>
      </c>
      <c r="O7" s="24">
        <v>41.33</v>
      </c>
      <c r="P7" s="24">
        <v>60.7</v>
      </c>
      <c r="Q7" s="24">
        <v>88</v>
      </c>
      <c r="R7" s="24">
        <v>2640</v>
      </c>
      <c r="S7" s="24">
        <v>63298</v>
      </c>
      <c r="T7" s="24">
        <v>16.48</v>
      </c>
      <c r="U7" s="24">
        <v>3840.9</v>
      </c>
      <c r="V7" s="24">
        <v>38272</v>
      </c>
      <c r="W7" s="24">
        <v>4.9400000000000004</v>
      </c>
      <c r="X7" s="24">
        <v>7747.37</v>
      </c>
      <c r="Y7" s="24">
        <v>104.05</v>
      </c>
      <c r="Z7" s="24">
        <v>105.33</v>
      </c>
      <c r="AA7" s="24">
        <v>104.38</v>
      </c>
      <c r="AB7" s="24">
        <v>106.63</v>
      </c>
      <c r="AC7" s="24">
        <v>107.51</v>
      </c>
      <c r="AD7" s="24">
        <v>103.88</v>
      </c>
      <c r="AE7" s="24">
        <v>106.41</v>
      </c>
      <c r="AF7" s="24">
        <v>107.34</v>
      </c>
      <c r="AG7" s="24">
        <v>107.87</v>
      </c>
      <c r="AH7" s="24">
        <v>109.78</v>
      </c>
      <c r="AI7" s="24">
        <v>107.02</v>
      </c>
      <c r="AJ7" s="24">
        <v>0</v>
      </c>
      <c r="AK7" s="24">
        <v>0</v>
      </c>
      <c r="AL7" s="24">
        <v>0</v>
      </c>
      <c r="AM7" s="24">
        <v>0</v>
      </c>
      <c r="AN7" s="24">
        <v>0</v>
      </c>
      <c r="AO7" s="24">
        <v>0</v>
      </c>
      <c r="AP7" s="24">
        <v>0.5</v>
      </c>
      <c r="AQ7" s="24">
        <v>0</v>
      </c>
      <c r="AR7" s="24">
        <v>11.59</v>
      </c>
      <c r="AS7" s="24">
        <v>9.36</v>
      </c>
      <c r="AT7" s="24">
        <v>3.09</v>
      </c>
      <c r="AU7" s="24">
        <v>41.8</v>
      </c>
      <c r="AV7" s="24">
        <v>42.63</v>
      </c>
      <c r="AW7" s="24">
        <v>36.950000000000003</v>
      </c>
      <c r="AX7" s="24">
        <v>32.07</v>
      </c>
      <c r="AY7" s="24">
        <v>23.49</v>
      </c>
      <c r="AZ7" s="24">
        <v>30.13</v>
      </c>
      <c r="BA7" s="24">
        <v>33.130000000000003</v>
      </c>
      <c r="BB7" s="24">
        <v>35.200000000000003</v>
      </c>
      <c r="BC7" s="24">
        <v>37.200000000000003</v>
      </c>
      <c r="BD7" s="24">
        <v>47.13</v>
      </c>
      <c r="BE7" s="24">
        <v>71.39</v>
      </c>
      <c r="BF7" s="24">
        <v>1333.57</v>
      </c>
      <c r="BG7" s="24">
        <v>1304.9100000000001</v>
      </c>
      <c r="BH7" s="24">
        <v>946.78</v>
      </c>
      <c r="BI7" s="24">
        <v>1175.6400000000001</v>
      </c>
      <c r="BJ7" s="24">
        <v>1173.8800000000001</v>
      </c>
      <c r="BK7" s="24">
        <v>707.12</v>
      </c>
      <c r="BL7" s="24">
        <v>733.93</v>
      </c>
      <c r="BM7" s="24">
        <v>813.96</v>
      </c>
      <c r="BN7" s="24">
        <v>843.72</v>
      </c>
      <c r="BO7" s="24">
        <v>788.62</v>
      </c>
      <c r="BP7" s="24">
        <v>669.11</v>
      </c>
      <c r="BQ7" s="24">
        <v>84.39</v>
      </c>
      <c r="BR7" s="24">
        <v>84.91</v>
      </c>
      <c r="BS7" s="24">
        <v>84.07</v>
      </c>
      <c r="BT7" s="24">
        <v>84.33</v>
      </c>
      <c r="BU7" s="24">
        <v>84.57</v>
      </c>
      <c r="BV7" s="24">
        <v>93.62</v>
      </c>
      <c r="BW7" s="24">
        <v>94.59</v>
      </c>
      <c r="BX7" s="24">
        <v>92.08</v>
      </c>
      <c r="BY7" s="24">
        <v>94.81</v>
      </c>
      <c r="BZ7" s="24">
        <v>99.88</v>
      </c>
      <c r="CA7" s="24">
        <v>99.73</v>
      </c>
      <c r="CB7" s="24">
        <v>150</v>
      </c>
      <c r="CC7" s="24">
        <v>148.9</v>
      </c>
      <c r="CD7" s="24">
        <v>150.41</v>
      </c>
      <c r="CE7" s="24">
        <v>150.51</v>
      </c>
      <c r="CF7" s="24">
        <v>150.5</v>
      </c>
      <c r="CG7" s="24">
        <v>136.47</v>
      </c>
      <c r="CH7" s="24">
        <v>131.22</v>
      </c>
      <c r="CI7" s="24">
        <v>132.94999999999999</v>
      </c>
      <c r="CJ7" s="24">
        <v>129.9</v>
      </c>
      <c r="CK7" s="24">
        <v>126.94</v>
      </c>
      <c r="CL7" s="24">
        <v>134.97999999999999</v>
      </c>
      <c r="CM7" s="24" t="s">
        <v>102</v>
      </c>
      <c r="CN7" s="24" t="s">
        <v>102</v>
      </c>
      <c r="CO7" s="24" t="s">
        <v>102</v>
      </c>
      <c r="CP7" s="24" t="s">
        <v>102</v>
      </c>
      <c r="CQ7" s="24" t="s">
        <v>102</v>
      </c>
      <c r="CR7" s="24">
        <v>73.599999999999994</v>
      </c>
      <c r="CS7" s="24">
        <v>70.33</v>
      </c>
      <c r="CT7" s="24">
        <v>70.3</v>
      </c>
      <c r="CU7" s="24">
        <v>80.11</v>
      </c>
      <c r="CV7" s="24">
        <v>82.83</v>
      </c>
      <c r="CW7" s="24">
        <v>59.99</v>
      </c>
      <c r="CX7" s="24">
        <v>88.57</v>
      </c>
      <c r="CY7" s="24">
        <v>87.73</v>
      </c>
      <c r="CZ7" s="24">
        <v>89.42</v>
      </c>
      <c r="DA7" s="24">
        <v>89.05</v>
      </c>
      <c r="DB7" s="24">
        <v>89.36</v>
      </c>
      <c r="DC7" s="24">
        <v>96.4</v>
      </c>
      <c r="DD7" s="24">
        <v>95.85</v>
      </c>
      <c r="DE7" s="24">
        <v>95.95</v>
      </c>
      <c r="DF7" s="24">
        <v>95.96</v>
      </c>
      <c r="DG7" s="24">
        <v>95.73</v>
      </c>
      <c r="DH7" s="24">
        <v>95.72</v>
      </c>
      <c r="DI7" s="24">
        <v>2.88</v>
      </c>
      <c r="DJ7" s="24">
        <v>5.6</v>
      </c>
      <c r="DK7" s="24">
        <v>8.11</v>
      </c>
      <c r="DL7" s="24">
        <v>10.42</v>
      </c>
      <c r="DM7" s="24">
        <v>12.48</v>
      </c>
      <c r="DN7" s="24">
        <v>7.78</v>
      </c>
      <c r="DO7" s="24">
        <v>8.36</v>
      </c>
      <c r="DP7" s="24">
        <v>8.5500000000000007</v>
      </c>
      <c r="DQ7" s="24">
        <v>20.23</v>
      </c>
      <c r="DR7" s="24">
        <v>22.34</v>
      </c>
      <c r="DS7" s="24">
        <v>38.17</v>
      </c>
      <c r="DT7" s="24">
        <v>0</v>
      </c>
      <c r="DU7" s="24">
        <v>0</v>
      </c>
      <c r="DV7" s="24">
        <v>0</v>
      </c>
      <c r="DW7" s="24">
        <v>0</v>
      </c>
      <c r="DX7" s="24">
        <v>0</v>
      </c>
      <c r="DY7" s="24">
        <v>0.12</v>
      </c>
      <c r="DZ7" s="24">
        <v>3.83</v>
      </c>
      <c r="EA7" s="24">
        <v>2.41</v>
      </c>
      <c r="EB7" s="24">
        <v>1.63</v>
      </c>
      <c r="EC7" s="24">
        <v>1.94</v>
      </c>
      <c r="ED7" s="24">
        <v>6.54</v>
      </c>
      <c r="EE7" s="24">
        <v>0</v>
      </c>
      <c r="EF7" s="24">
        <v>0</v>
      </c>
      <c r="EG7" s="24">
        <v>0</v>
      </c>
      <c r="EH7" s="24">
        <v>0</v>
      </c>
      <c r="EI7" s="24">
        <v>0</v>
      </c>
      <c r="EJ7" s="24">
        <v>0.2</v>
      </c>
      <c r="EK7" s="24">
        <v>0.3</v>
      </c>
      <c r="EL7" s="24">
        <v>0.12</v>
      </c>
      <c r="EM7" s="24">
        <v>0.12</v>
      </c>
      <c r="EN7" s="24">
        <v>0.35</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2023-02-01T02:07:31Z</cp:lastPrinted>
  <dcterms:created xsi:type="dcterms:W3CDTF">2023-01-12T23:33:20Z</dcterms:created>
  <dcterms:modified xsi:type="dcterms:W3CDTF">2023-02-01T02:07:32Z</dcterms:modified>
  <cp:category/>
</cp:coreProperties>
</file>