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Nns005\財政課\共通\庶務\各種調査関連\公営企業に係る「経営比較分析表」の分析等について\R3\"/>
    </mc:Choice>
  </mc:AlternateContent>
  <xr:revisionPtr revIDLastSave="0" documentId="8_{BC09AA4D-6E89-4C63-9996-F58151162C2E}" xr6:coauthVersionLast="36" xr6:coauthVersionMax="36" xr10:uidLastSave="{00000000-0000-0000-0000-000000000000}"/>
  <workbookProtection workbookAlgorithmName="SHA-512" workbookHashValue="8BE0Wqb8CbJoWf1Y/ZPLwAbFO6MU8Gxa4swo9zgVXVvBEfkiaqLEu2aCKjqhVgLiZtHBIs5JjT9Z+vBgSMovXw==" workbookSaltValue="chhKzeXsqNhv34r8xP1vjw==" workbookSpinCount="100000" lockStructure="1"/>
  <bookViews>
    <workbookView xWindow="0" yWindow="0" windowWidth="15360" windowHeight="763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AL10" i="4" s="1"/>
  <c r="T6" i="5"/>
  <c r="S6" i="5"/>
  <c r="R6" i="5"/>
  <c r="Q6" i="5"/>
  <c r="P6" i="5"/>
  <c r="O6" i="5"/>
  <c r="I10" i="4" s="1"/>
  <c r="N6" i="5"/>
  <c r="M6" i="5"/>
  <c r="AD8" i="4" s="1"/>
  <c r="L6" i="5"/>
  <c r="K6" i="5"/>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G85" i="4"/>
  <c r="E85" i="4"/>
  <c r="BB10" i="4"/>
  <c r="AT10" i="4"/>
  <c r="W10" i="4"/>
  <c r="P10" i="4"/>
  <c r="B10" i="4"/>
  <c r="BB8" i="4"/>
  <c r="AT8" i="4"/>
  <c r="AL8" i="4"/>
  <c r="W8" i="4"/>
  <c r="P8" i="4"/>
  <c r="I8" i="4"/>
  <c r="B6" i="4"/>
</calcChain>
</file>

<file path=xl/sharedStrings.xml><?xml version="1.0" encoding="utf-8"?>
<sst xmlns="http://schemas.openxmlformats.org/spreadsheetml/2006/main" count="228" uniqueCount="114">
  <si>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</si>
  <si>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</si>
  <si>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</si>
  <si>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</si>
  <si>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</si>
  <si>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</si>
  <si>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</si>
  <si>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</si>
  <si>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</si>
  <si>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</si>
  <si>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</si>
  <si>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</si>
  <si>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</si>
  <si>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</si>
  <si>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</si>
  <si>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</si>
  <si>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</si>
  <si>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</si>
  <si>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</si>
  <si>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</si>
  <si>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</si>
  <si>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</si>
  <si>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</si>
  <si>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</si>
  <si>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</si>
  <si>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</si>
  <si>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</si>
  <si>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</si>
  <si>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</si>
  <si>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</si>
  <si>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</si>
  <si>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</si>
  <si>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</si>
  <si>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</si>
  <si>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</si>
  <si>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</si>
  <si>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</si>
  <si>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</si>
  <si>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</si>
  <si>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</si>
  <si>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</si>
  <si>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</si>
  <si>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</si>
  <si>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</si>
  <si>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</si>
  <si>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</si>
  <si>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</si>
  <si>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</si>
  <si>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</si>
  <si>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</si>
  <si>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</si>
  <si>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</si>
  <si>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</si>
  <si>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</si>
  <si>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</si>
  <si>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</si>
  <si>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</si>
  <si>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</si>
  <si>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</si>
  <si>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</si>
  <si>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</si>
  <si>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</si>
  <si>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</si>
  <si>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</si>
  <si>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</si>
  <si>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</si>
  <si>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</si>
  <si>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</si>
  <si>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</si>
  <si>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</si>
  <si>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</si>
  <si>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</si>
  <si>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</si>
  <si>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</si>
  <si>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</si>
  <si>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</si>
  <si>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</si>
  <si>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</si>
  <si>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</si>
  <si>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</si>
  <si>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</si>
  <si>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</si>
  <si>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</si>
  <si>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</si>
  <si>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</si>
  <si>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</si>
  <si>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</si>
  <si>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</si>
  <si>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</si>
  <si>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</si>
  <si>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</si>
  <si>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</si>
  <si>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生駒市</t>
  </si>
  <si>
    <t>法適用</t>
  </si>
  <si>
    <t>水道事業</t>
  </si>
  <si>
    <t>末端給水事業</t>
  </si>
  <si>
    <t>A3</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</si>
  <si>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</si>
  <si>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</si>
  <si>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</si>
  <si>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</si>
  <si>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</si>
  <si>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</si>
  <si>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</si>
  <si>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</si>
  <si>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</si>
  <si>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</si>
  <si>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</si>
  <si>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</si>
  <si>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</si>
  <si>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</si>
  <si>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①令和2年度は新型コロナウイルス感染拡大に伴う水道基本料金の減免を行ったことにより低下しましたが、令和3年度は減免を行わなかったため前年度比で0.72ポイント上昇しました。健全経営の水準とされる100％を上回っています。
②累積欠損金は生じていません。
③新たな企業債等の借入れはなく、平均値を大きく上回っています。
④平成30年度で企業債を完済したため、当該値は0.00です。
⑤①に記載した水道基本料金の減免を行ったことにより令和2年度は低下しましたが、令和3年度は減免を行わなかったため前年度比で4.63ポイント上昇しました。事業に必要な費用を給水収益で賄えている状況とされる100％を上回っています。
⑥修繕費等の増加により、前年度比で2.15ポイント上昇しました。当市は起伏の激しい地形であり、他団体に比べて動力費の負担が大きいため、平均値を上回っています。引き続き費用の削減に取り組み、現行の料金体系を維持できるよう努めていきます。
⑦給水人口の減少等により、前年度比で1.38ポイント低下しましたが、平均値を上回っており、適切な施設規模と考えられます。
⑧漏水調査を継続して実施し、水道管の修繕等による施設の維持管理にも努めていることから、前年度比で0.79ポイント上昇しました。平均値を大きく上回っています。</t>
    <rPh sb="1" eb="3">
      <t>レイワ</t>
    </rPh>
    <rPh sb="4" eb="6">
      <t>ネンド</t>
    </rPh>
    <rPh sb="7" eb="9">
      <t>シンガタ</t>
    </rPh>
    <rPh sb="16" eb="18">
      <t>カンセン</t>
    </rPh>
    <rPh sb="18" eb="20">
      <t>カクダイ</t>
    </rPh>
    <rPh sb="21" eb="22">
      <t>トモナ</t>
    </rPh>
    <rPh sb="23" eb="25">
      <t>スイドウ</t>
    </rPh>
    <rPh sb="25" eb="27">
      <t>キホン</t>
    </rPh>
    <rPh sb="27" eb="29">
      <t>リョウキン</t>
    </rPh>
    <rPh sb="30" eb="32">
      <t>ゲンメン</t>
    </rPh>
    <rPh sb="33" eb="34">
      <t>オコナ</t>
    </rPh>
    <rPh sb="41" eb="43">
      <t>テイカ</t>
    </rPh>
    <rPh sb="49" eb="51">
      <t>レイワ</t>
    </rPh>
    <rPh sb="52" eb="54">
      <t>ネンド</t>
    </rPh>
    <rPh sb="55" eb="57">
      <t>ゲンメン</t>
    </rPh>
    <rPh sb="58" eb="59">
      <t>オコナ</t>
    </rPh>
    <rPh sb="79" eb="81">
      <t>ジョウショウ</t>
    </rPh>
    <rPh sb="145" eb="146">
      <t>チ</t>
    </rPh>
    <rPh sb="215" eb="217">
      <t>レイワ</t>
    </rPh>
    <rPh sb="218" eb="220">
      <t>ネンド</t>
    </rPh>
    <rPh sb="221" eb="223">
      <t>テイカ</t>
    </rPh>
    <rPh sb="229" eb="231">
      <t>レイワ</t>
    </rPh>
    <rPh sb="232" eb="234">
      <t>ネンド</t>
    </rPh>
    <rPh sb="259" eb="261">
      <t>ジョウショウ</t>
    </rPh>
    <rPh sb="372" eb="375">
      <t>ヘイキンチ</t>
    </rPh>
    <rPh sb="376" eb="378">
      <t>ウワマワ</t>
    </rPh>
    <rPh sb="424" eb="426">
      <t>キュウスイ</t>
    </rPh>
    <rPh sb="426" eb="428">
      <t>ジンコウ</t>
    </rPh>
    <rPh sb="429" eb="431">
      <t>ゲンショウ</t>
    </rPh>
    <rPh sb="431" eb="432">
      <t>トウ</t>
    </rPh>
    <rPh sb="436" eb="439">
      <t>ゼンネンド</t>
    </rPh>
    <rPh sb="449" eb="451">
      <t>テイカ</t>
    </rPh>
    <rPh sb="457" eb="460">
      <t>ヘイキンチ</t>
    </rPh>
    <rPh sb="461" eb="463">
      <t>ウワマワ</t>
    </rPh>
    <rPh sb="468" eb="470">
      <t>テキセツ</t>
    </rPh>
    <rPh sb="471" eb="473">
      <t>シセツ</t>
    </rPh>
    <rPh sb="473" eb="475">
      <t>キボ</t>
    </rPh>
    <rPh sb="476" eb="477">
      <t>カンガ</t>
    </rPh>
    <rPh sb="527" eb="530">
      <t>ゼンネンド</t>
    </rPh>
    <rPh sb="530" eb="531">
      <t>ヒ</t>
    </rPh>
    <rPh sb="540" eb="542">
      <t>ジョウショウ</t>
    </rPh>
    <phoneticPr fontId="4"/>
  </si>
  <si>
    <t>①②とも前年度比で上昇しており、施設の老朽化が進んでいます。大規模な布設工事を実施した年度の管路が法定耐用年数を迎えたこと等により、平均値を上回っています。引き続き事業費の平準化を図り、計画的・効率的な施設の更新に取り組んでいきます。
③水道事業単独での工事が増加したことに伴い、前年度比で0.26ポイント上昇しました。平均値を大きく上回っています。また、管路の更新と並行して耐震化を進め、安定した水道水の供給に努めています。</t>
    <rPh sb="4" eb="7">
      <t>ゼンネンド</t>
    </rPh>
    <rPh sb="7" eb="8">
      <t>ヒ</t>
    </rPh>
    <rPh sb="9" eb="11">
      <t>ジョウショウ</t>
    </rPh>
    <rPh sb="16" eb="18">
      <t>シセツ</t>
    </rPh>
    <rPh sb="23" eb="24">
      <t>スス</t>
    </rPh>
    <rPh sb="59" eb="62">
      <t>ダイキボ</t>
    </rPh>
    <rPh sb="78" eb="79">
      <t>ヒ</t>
    </rPh>
    <rPh sb="80" eb="81">
      <t>ツヅ</t>
    </rPh>
    <rPh sb="82" eb="85">
      <t>ジギョウヒ</t>
    </rPh>
    <rPh sb="86" eb="89">
      <t>ヘイジュンカ</t>
    </rPh>
    <rPh sb="90" eb="91">
      <t>ハカ</t>
    </rPh>
    <rPh sb="94" eb="96">
      <t>ジッシ</t>
    </rPh>
    <rPh sb="98" eb="100">
      <t>ネンド</t>
    </rPh>
    <rPh sb="101" eb="103">
      <t>カンロ</t>
    </rPh>
    <rPh sb="104" eb="106">
      <t>コウシン</t>
    </rPh>
    <rPh sb="107" eb="108">
      <t>ト</t>
    </rPh>
    <rPh sb="109" eb="110">
      <t>ク</t>
    </rPh>
    <rPh sb="188" eb="190">
      <t>タイシン</t>
    </rPh>
    <rPh sb="190" eb="191">
      <t>カ</t>
    </rPh>
    <rPh sb="192" eb="193">
      <t>スス</t>
    </rPh>
    <phoneticPr fontId="4"/>
  </si>
  <si>
    <t>1. 経営の健全性・効率性については、経常収支比率及び料金回収率が100％を上回っており、現在は安定した経営を行っていますが、徐々に低下傾向です。また、給水原価は徐々に上昇傾向であり、必要なコストが増加していく状況が予想されます。今後、水需要の減少により経営状況が厳しくなることが見込まれることから、健全な事業経営を維持していくため、更なる業務の効率化と収益の確保、費用の削減に努めていきます。
2.老朽化の状況については、施設の老朽化が進んでいるものの、管路更新率が上昇しています。今後も計画的、効率的に管路の更新、耐震化を進めるとともに、適宜修繕を実施して延命化にも取り組みます。</t>
    <rPh sb="25" eb="26">
      <t>オヨ</t>
    </rPh>
    <rPh sb="27" eb="29">
      <t>リョウキン</t>
    </rPh>
    <rPh sb="29" eb="31">
      <t>カイシュウ</t>
    </rPh>
    <rPh sb="31" eb="32">
      <t>リツ</t>
    </rPh>
    <rPh sb="38" eb="40">
      <t>ウワマワ</t>
    </rPh>
    <rPh sb="45" eb="47">
      <t>ゲンザイ</t>
    </rPh>
    <rPh sb="48" eb="50">
      <t>アンテイ</t>
    </rPh>
    <rPh sb="52" eb="54">
      <t>ケイエイ</t>
    </rPh>
    <rPh sb="55" eb="56">
      <t>オコナ</t>
    </rPh>
    <rPh sb="63" eb="65">
      <t>ジョジョ</t>
    </rPh>
    <rPh sb="66" eb="68">
      <t>テイカ</t>
    </rPh>
    <rPh sb="68" eb="70">
      <t>ケイコウ</t>
    </rPh>
    <rPh sb="81" eb="83">
      <t>ジョジョ</t>
    </rPh>
    <rPh sb="84" eb="86">
      <t>ジョウショウ</t>
    </rPh>
    <rPh sb="86" eb="88">
      <t>ケイコウ</t>
    </rPh>
    <rPh sb="92" eb="94">
      <t>ヒツヨウ</t>
    </rPh>
    <rPh sb="99" eb="101">
      <t>ゾウカ</t>
    </rPh>
    <rPh sb="105" eb="107">
      <t>ジョウキョウ</t>
    </rPh>
    <rPh sb="108" eb="110">
      <t>ヨソウ</t>
    </rPh>
    <rPh sb="205" eb="207">
      <t>ジョウキョウ</t>
    </rPh>
    <rPh sb="213" eb="215">
      <t>シセツ</t>
    </rPh>
    <rPh sb="216" eb="219">
      <t>ロウキュウカ</t>
    </rPh>
    <rPh sb="220" eb="221">
      <t>スス</t>
    </rPh>
    <rPh sb="235" eb="237">
      <t>ジョウショウ</t>
    </rPh>
    <rPh sb="242" eb="244">
      <t>カンロ</t>
    </rPh>
    <rPh sb="244" eb="246">
      <t>コウシン</t>
    </rPh>
    <rPh sb="246" eb="247">
      <t>リツ</t>
    </rPh>
    <rPh sb="248" eb="250">
      <t>ジュンチョウ</t>
    </rPh>
    <rPh sb="251" eb="252">
      <t>ノ</t>
    </rPh>
    <rPh sb="254" eb="256">
      <t>カンロ</t>
    </rPh>
    <rPh sb="260" eb="262">
      <t>タイシン</t>
    </rPh>
    <rPh sb="262" eb="263">
      <t>カ</t>
    </rPh>
    <rPh sb="265" eb="267">
      <t>コンゴ</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</si>
</sst>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0.34</c:v>
                </c:pt>
                <c:pt idx="1">
                  <c:v>0.81</c:v>
                </c:pt>
                <c:pt idx="2">
                  <c:v>0.93</c:v>
                </c:pt>
                <c:pt idx="3">
                  <c:v>1.05</c:v>
                </c:pt>
                <c:pt idx="4">
                  <c:v>1.31</c:v>
                </c:pt>
              </c:numCache>
            </c:numRef>
          </c:val>
          <c:extLst>
            <c:ext xmlns:c16="http://schemas.microsoft.com/office/drawing/2014/chart" uri="{C3380CC4-5D6E-409C-BE32-E72D297353CC}">
              <c16:uniqueId val="{00000000-F428-4744-A183-CD79AFF5308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0.74</c:v>
                </c:pt>
                <c:pt idx="1">
                  <c:v>0.72</c:v>
                </c:pt>
                <c:pt idx="2">
                  <c:v>0.66</c:v>
                </c:pt>
                <c:pt idx="3">
                  <c:v>0.67</c:v>
                </c:pt>
                <c:pt idx="4">
                  <c:v>0.62</c:v>
                </c:pt>
              </c:numCache>
            </c:numRef>
          </c:val>
          <c:smooth val="0"/>
          <c:extLst>
            <c:ext xmlns:c16="http://schemas.microsoft.com/office/drawing/2014/chart" uri="{C3380CC4-5D6E-409C-BE32-E72D297353CC}">
              <c16:uniqueId val="{00000001-F428-4744-A183-CD79AFF5308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113.71</c:v>
                </c:pt>
                <c:pt idx="1">
                  <c:v>109.56</c:v>
                </c:pt>
                <c:pt idx="2">
                  <c:v>108.8</c:v>
                </c:pt>
                <c:pt idx="3">
                  <c:v>105.42</c:v>
                </c:pt>
                <c:pt idx="4">
                  <c:v>106.14</c:v>
                </c:pt>
              </c:numCache>
            </c:numRef>
          </c:val>
          <c:extLst>
            <c:ext xmlns:c16="http://schemas.microsoft.com/office/drawing/2014/chart" uri="{C3380CC4-5D6E-409C-BE32-E72D297353CC}">
              <c16:uniqueId val="{00000000-EBF7-4792-9E0E-698C500AC3B6}"/>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113.68</c:v>
                </c:pt>
                <c:pt idx="1">
                  <c:v>113.82</c:v>
                </c:pt>
                <c:pt idx="2">
                  <c:v>112.82</c:v>
                </c:pt>
                <c:pt idx="3">
                  <c:v>111.21</c:v>
                </c:pt>
                <c:pt idx="4">
                  <c:v>111.89</c:v>
                </c:pt>
              </c:numCache>
            </c:numRef>
          </c:val>
          <c:smooth val="0"/>
          <c:extLst>
            <c:ext xmlns:c16="http://schemas.microsoft.com/office/drawing/2014/chart" uri="{C3380CC4-5D6E-409C-BE32-E72D297353CC}">
              <c16:uniqueId val="{00000001-EBF7-4792-9E0E-698C500AC3B6}"/>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53.96</c:v>
                </c:pt>
                <c:pt idx="1">
                  <c:v>54.7</c:v>
                </c:pt>
                <c:pt idx="2">
                  <c:v>54.85</c:v>
                </c:pt>
                <c:pt idx="3">
                  <c:v>55.36</c:v>
                </c:pt>
                <c:pt idx="4">
                  <c:v>55.82</c:v>
                </c:pt>
              </c:numCache>
            </c:numRef>
          </c:val>
          <c:extLst>
            <c:ext xmlns:c16="http://schemas.microsoft.com/office/drawing/2014/chart" uri="{C3380CC4-5D6E-409C-BE32-E72D297353CC}">
              <c16:uniqueId val="{00000000-45A8-4A2D-BA02-21EE6BF99C3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46.99</c:v>
                </c:pt>
                <c:pt idx="1">
                  <c:v>47.89</c:v>
                </c:pt>
                <c:pt idx="2">
                  <c:v>48.69</c:v>
                </c:pt>
                <c:pt idx="3">
                  <c:v>49.62</c:v>
                </c:pt>
                <c:pt idx="4">
                  <c:v>50.5</c:v>
                </c:pt>
              </c:numCache>
            </c:numRef>
          </c:val>
          <c:smooth val="0"/>
          <c:extLst>
            <c:ext xmlns:c16="http://schemas.microsoft.com/office/drawing/2014/chart" uri="{C3380CC4-5D6E-409C-BE32-E72D297353CC}">
              <c16:uniqueId val="{00000001-45A8-4A2D-BA02-21EE6BF99C3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28.27</c:v>
                </c:pt>
                <c:pt idx="1">
                  <c:v>28.9</c:v>
                </c:pt>
                <c:pt idx="2">
                  <c:v>30.8</c:v>
                </c:pt>
                <c:pt idx="3">
                  <c:v>33.39</c:v>
                </c:pt>
                <c:pt idx="4">
                  <c:v>36.409999999999997</c:v>
                </c:pt>
              </c:numCache>
            </c:numRef>
          </c:val>
          <c:extLst>
            <c:ext xmlns:c16="http://schemas.microsoft.com/office/drawing/2014/chart" uri="{C3380CC4-5D6E-409C-BE32-E72D297353CC}">
              <c16:uniqueId val="{00000000-432B-4F5A-82D0-39E385661FB8}"/>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15.83</c:v>
                </c:pt>
                <c:pt idx="1">
                  <c:v>16.899999999999999</c:v>
                </c:pt>
                <c:pt idx="2">
                  <c:v>18.260000000000002</c:v>
                </c:pt>
                <c:pt idx="3">
                  <c:v>19.510000000000002</c:v>
                </c:pt>
                <c:pt idx="4">
                  <c:v>21.19</c:v>
                </c:pt>
              </c:numCache>
            </c:numRef>
          </c:val>
          <c:smooth val="0"/>
          <c:extLst>
            <c:ext xmlns:c16="http://schemas.microsoft.com/office/drawing/2014/chart" uri="{C3380CC4-5D6E-409C-BE32-E72D297353CC}">
              <c16:uniqueId val="{00000001-432B-4F5A-82D0-39E385661FB8}"/>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543-4CA2-BA88-36E4FED2AF5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formatCode="#,##0.00;&quot;△&quot;#,##0.00;&quot;-&quot;">
                  <c:v>0.03</c:v>
                </c:pt>
                <c:pt idx="1">
                  <c:v>0</c:v>
                </c:pt>
                <c:pt idx="2">
                  <c:v>0</c:v>
                </c:pt>
                <c:pt idx="3">
                  <c:v>0</c:v>
                </c:pt>
                <c:pt idx="4" formatCode="#,##0.00;&quot;△&quot;#,##0.00;&quot;-&quot;">
                  <c:v>0.45</c:v>
                </c:pt>
              </c:numCache>
            </c:numRef>
          </c:val>
          <c:smooth val="0"/>
          <c:extLst>
            <c:ext xmlns:c16="http://schemas.microsoft.com/office/drawing/2014/chart" uri="{C3380CC4-5D6E-409C-BE32-E72D297353CC}">
              <c16:uniqueId val="{00000001-9543-4CA2-BA88-36E4FED2AF5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2170.6799999999998</c:v>
                </c:pt>
                <c:pt idx="1">
                  <c:v>2099.42</c:v>
                </c:pt>
                <c:pt idx="2">
                  <c:v>2068.4</c:v>
                </c:pt>
                <c:pt idx="3">
                  <c:v>1626.47</c:v>
                </c:pt>
                <c:pt idx="4">
                  <c:v>1289.78</c:v>
                </c:pt>
              </c:numCache>
            </c:numRef>
          </c:val>
          <c:extLst>
            <c:ext xmlns:c16="http://schemas.microsoft.com/office/drawing/2014/chart" uri="{C3380CC4-5D6E-409C-BE32-E72D297353CC}">
              <c16:uniqueId val="{00000000-5DC7-4AAB-A010-C995FB6C453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337.49</c:v>
                </c:pt>
                <c:pt idx="1">
                  <c:v>335.6</c:v>
                </c:pt>
                <c:pt idx="2">
                  <c:v>358.91</c:v>
                </c:pt>
                <c:pt idx="3">
                  <c:v>360.96</c:v>
                </c:pt>
                <c:pt idx="4">
                  <c:v>351.29</c:v>
                </c:pt>
              </c:numCache>
            </c:numRef>
          </c:val>
          <c:smooth val="0"/>
          <c:extLst>
            <c:ext xmlns:c16="http://schemas.microsoft.com/office/drawing/2014/chart" uri="{C3380CC4-5D6E-409C-BE32-E72D297353CC}">
              <c16:uniqueId val="{00000001-5DC7-4AAB-A010-C995FB6C453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formatCode="#,##0.00;&quot;△&quot;#,##0.00;&quot;-&quot;">
                  <c:v>0.66</c:v>
                </c:pt>
                <c:pt idx="1">
                  <c:v>0</c:v>
                </c:pt>
                <c:pt idx="2">
                  <c:v>0</c:v>
                </c:pt>
                <c:pt idx="3">
                  <c:v>0</c:v>
                </c:pt>
                <c:pt idx="4">
                  <c:v>0</c:v>
                </c:pt>
              </c:numCache>
            </c:numRef>
          </c:val>
          <c:extLst>
            <c:ext xmlns:c16="http://schemas.microsoft.com/office/drawing/2014/chart" uri="{C3380CC4-5D6E-409C-BE32-E72D297353CC}">
              <c16:uniqueId val="{00000000-8742-4771-853E-D9C3477EA18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265.92</c:v>
                </c:pt>
                <c:pt idx="1">
                  <c:v>258.26</c:v>
                </c:pt>
                <c:pt idx="2">
                  <c:v>247.27</c:v>
                </c:pt>
                <c:pt idx="3">
                  <c:v>239.18</c:v>
                </c:pt>
                <c:pt idx="4">
                  <c:v>236.29</c:v>
                </c:pt>
              </c:numCache>
            </c:numRef>
          </c:val>
          <c:smooth val="0"/>
          <c:extLst>
            <c:ext xmlns:c16="http://schemas.microsoft.com/office/drawing/2014/chart" uri="{C3380CC4-5D6E-409C-BE32-E72D297353CC}">
              <c16:uniqueId val="{00000001-8742-4771-853E-D9C3477EA18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111.25</c:v>
                </c:pt>
                <c:pt idx="1">
                  <c:v>109.82</c:v>
                </c:pt>
                <c:pt idx="2">
                  <c:v>108.88</c:v>
                </c:pt>
                <c:pt idx="3">
                  <c:v>101.1</c:v>
                </c:pt>
                <c:pt idx="4">
                  <c:v>105.73</c:v>
                </c:pt>
              </c:numCache>
            </c:numRef>
          </c:val>
          <c:extLst>
            <c:ext xmlns:c16="http://schemas.microsoft.com/office/drawing/2014/chart" uri="{C3380CC4-5D6E-409C-BE32-E72D297353CC}">
              <c16:uniqueId val="{00000000-EA42-49A7-8839-A052846CA086}"/>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105.86</c:v>
                </c:pt>
                <c:pt idx="1">
                  <c:v>106.07</c:v>
                </c:pt>
                <c:pt idx="2">
                  <c:v>105.34</c:v>
                </c:pt>
                <c:pt idx="3">
                  <c:v>101.89</c:v>
                </c:pt>
                <c:pt idx="4">
                  <c:v>104.33</c:v>
                </c:pt>
              </c:numCache>
            </c:numRef>
          </c:val>
          <c:smooth val="0"/>
          <c:extLst>
            <c:ext xmlns:c16="http://schemas.microsoft.com/office/drawing/2014/chart" uri="{C3380CC4-5D6E-409C-BE32-E72D297353CC}">
              <c16:uniqueId val="{00000001-EA42-49A7-8839-A052846CA086}"/>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174.68</c:v>
                </c:pt>
                <c:pt idx="1">
                  <c:v>176.94</c:v>
                </c:pt>
                <c:pt idx="2">
                  <c:v>179.09</c:v>
                </c:pt>
                <c:pt idx="3">
                  <c:v>180.28</c:v>
                </c:pt>
                <c:pt idx="4">
                  <c:v>182.43</c:v>
                </c:pt>
              </c:numCache>
            </c:numRef>
          </c:val>
          <c:extLst>
            <c:ext xmlns:c16="http://schemas.microsoft.com/office/drawing/2014/chart" uri="{C3380CC4-5D6E-409C-BE32-E72D297353CC}">
              <c16:uniqueId val="{00000000-6D79-4EFE-BE9B-6CA3243FEE6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158.58000000000001</c:v>
                </c:pt>
                <c:pt idx="1">
                  <c:v>159.22</c:v>
                </c:pt>
                <c:pt idx="2">
                  <c:v>159.6</c:v>
                </c:pt>
                <c:pt idx="3">
                  <c:v>156.32</c:v>
                </c:pt>
                <c:pt idx="4">
                  <c:v>157.4</c:v>
                </c:pt>
              </c:numCache>
            </c:numRef>
          </c:val>
          <c:smooth val="0"/>
          <c:extLst>
            <c:ext xmlns:c16="http://schemas.microsoft.com/office/drawing/2014/chart" uri="{C3380CC4-5D6E-409C-BE32-E72D297353CC}">
              <c16:uniqueId val="{00000001-6D79-4EFE-BE9B-6CA3243FEE6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65.489999999999995</c:v>
                </c:pt>
                <c:pt idx="1">
                  <c:v>64.53</c:v>
                </c:pt>
                <c:pt idx="2">
                  <c:v>64.040000000000006</c:v>
                </c:pt>
                <c:pt idx="3">
                  <c:v>65.33</c:v>
                </c:pt>
                <c:pt idx="4">
                  <c:v>63.95</c:v>
                </c:pt>
              </c:numCache>
            </c:numRef>
          </c:val>
          <c:extLst>
            <c:ext xmlns:c16="http://schemas.microsoft.com/office/drawing/2014/chart" uri="{C3380CC4-5D6E-409C-BE32-E72D297353CC}">
              <c16:uniqueId val="{00000000-EE24-4E2F-B0A8-5A1037A555F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62.38</c:v>
                </c:pt>
                <c:pt idx="1">
                  <c:v>62.83</c:v>
                </c:pt>
                <c:pt idx="2">
                  <c:v>62.05</c:v>
                </c:pt>
                <c:pt idx="3">
                  <c:v>63.23</c:v>
                </c:pt>
                <c:pt idx="4">
                  <c:v>62.59</c:v>
                </c:pt>
              </c:numCache>
            </c:numRef>
          </c:val>
          <c:smooth val="0"/>
          <c:extLst>
            <c:ext xmlns:c16="http://schemas.microsoft.com/office/drawing/2014/chart" uri="{C3380CC4-5D6E-409C-BE32-E72D297353CC}">
              <c16:uniqueId val="{00000001-EE24-4E2F-B0A8-5A1037A555F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95.63</c:v>
                </c:pt>
                <c:pt idx="1">
                  <c:v>96.49</c:v>
                </c:pt>
                <c:pt idx="2">
                  <c:v>96.76</c:v>
                </c:pt>
                <c:pt idx="3">
                  <c:v>97.76</c:v>
                </c:pt>
                <c:pt idx="4">
                  <c:v>98.55</c:v>
                </c:pt>
              </c:numCache>
            </c:numRef>
          </c:val>
          <c:extLst>
            <c:ext xmlns:c16="http://schemas.microsoft.com/office/drawing/2014/chart" uri="{C3380CC4-5D6E-409C-BE32-E72D297353CC}">
              <c16:uniqueId val="{00000000-5AD7-464E-A3F3-5B6338C6028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89.17</c:v>
                </c:pt>
                <c:pt idx="1">
                  <c:v>88.86</c:v>
                </c:pt>
                <c:pt idx="2">
                  <c:v>89.11</c:v>
                </c:pt>
                <c:pt idx="3">
                  <c:v>89.35</c:v>
                </c:pt>
                <c:pt idx="4">
                  <c:v>89.7</c:v>
                </c:pt>
              </c:numCache>
            </c:numRef>
          </c:val>
          <c:smooth val="0"/>
          <c:extLst>
            <c:ext xmlns:c16="http://schemas.microsoft.com/office/drawing/2014/chart" uri="{C3380CC4-5D6E-409C-BE32-E72D297353CC}">
              <c16:uniqueId val="{00000001-5AD7-464E-A3F3-5B6338C6028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R13" zoomScale="106" zoomScaleNormal="106"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7" t="s">
        <v>0</v>
      </c>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row>
    <row r="3" spans="1:78" ht="9.75" customHeight="1" x14ac:dyDescent="0.15">
      <c r="A3" s="2"/>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row>
    <row r="4" spans="1:78" ht="9.75" customHeight="1" x14ac:dyDescent="0.15">
      <c r="A4" s="2"/>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8" t="str">
        <f>データ!H6</f>
        <v>奈良県　生駒市</v>
      </c>
      <c r="C6" s="78"/>
      <c r="D6" s="78"/>
      <c r="E6" s="78"/>
      <c r="F6" s="78"/>
      <c r="G6" s="78"/>
      <c r="H6" s="78"/>
      <c r="I6" s="78"/>
      <c r="J6" s="78"/>
      <c r="K6" s="78"/>
      <c r="L6" s="78"/>
      <c r="M6" s="78"/>
      <c r="N6" s="78"/>
      <c r="O6" s="78"/>
      <c r="P6" s="78"/>
      <c r="Q6" s="78"/>
      <c r="R6" s="78"/>
      <c r="S6" s="78"/>
      <c r="T6" s="78"/>
      <c r="U6" s="78"/>
      <c r="V6" s="78"/>
      <c r="W6" s="78"/>
      <c r="X6" s="78"/>
      <c r="Y6" s="78"/>
      <c r="Z6" s="78"/>
      <c r="AA6" s="78"/>
      <c r="AB6" s="78"/>
      <c r="AC6" s="78"/>
      <c r="AD6" s="79"/>
      <c r="AE6" s="79"/>
      <c r="AF6" s="79"/>
      <c r="AG6" s="79"/>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7"/>
      <c r="D7" s="47"/>
      <c r="E7" s="47"/>
      <c r="F7" s="47"/>
      <c r="G7" s="47"/>
      <c r="H7" s="47"/>
      <c r="I7" s="46" t="s">
        <v>2</v>
      </c>
      <c r="J7" s="47"/>
      <c r="K7" s="47"/>
      <c r="L7" s="47"/>
      <c r="M7" s="47"/>
      <c r="N7" s="47"/>
      <c r="O7" s="68"/>
      <c r="P7" s="48" t="s">
        <v>3</v>
      </c>
      <c r="Q7" s="48"/>
      <c r="R7" s="48"/>
      <c r="S7" s="48"/>
      <c r="T7" s="48"/>
      <c r="U7" s="48"/>
      <c r="V7" s="48"/>
      <c r="W7" s="48" t="s">
        <v>4</v>
      </c>
      <c r="X7" s="48"/>
      <c r="Y7" s="48"/>
      <c r="Z7" s="48"/>
      <c r="AA7" s="48"/>
      <c r="AB7" s="48"/>
      <c r="AC7" s="48"/>
      <c r="AD7" s="48" t="s">
        <v>5</v>
      </c>
      <c r="AE7" s="48"/>
      <c r="AF7" s="48"/>
      <c r="AG7" s="48"/>
      <c r="AH7" s="48"/>
      <c r="AI7" s="48"/>
      <c r="AJ7" s="48"/>
      <c r="AK7" s="2"/>
      <c r="AL7" s="48" t="s">
        <v>6</v>
      </c>
      <c r="AM7" s="48"/>
      <c r="AN7" s="48"/>
      <c r="AO7" s="48"/>
      <c r="AP7" s="48"/>
      <c r="AQ7" s="48"/>
      <c r="AR7" s="48"/>
      <c r="AS7" s="48"/>
      <c r="AT7" s="46" t="s">
        <v>7</v>
      </c>
      <c r="AU7" s="47"/>
      <c r="AV7" s="47"/>
      <c r="AW7" s="47"/>
      <c r="AX7" s="47"/>
      <c r="AY7" s="47"/>
      <c r="AZ7" s="47"/>
      <c r="BA7" s="47"/>
      <c r="BB7" s="48" t="s">
        <v>8</v>
      </c>
      <c r="BC7" s="48"/>
      <c r="BD7" s="48"/>
      <c r="BE7" s="48"/>
      <c r="BF7" s="48"/>
      <c r="BG7" s="48"/>
      <c r="BH7" s="48"/>
      <c r="BI7" s="48"/>
      <c r="BJ7" s="3"/>
      <c r="BK7" s="3"/>
      <c r="BL7" s="80" t="s">
        <v>9</v>
      </c>
      <c r="BM7" s="81"/>
      <c r="BN7" s="81"/>
      <c r="BO7" s="81"/>
      <c r="BP7" s="81"/>
      <c r="BQ7" s="81"/>
      <c r="BR7" s="81"/>
      <c r="BS7" s="81"/>
      <c r="BT7" s="81"/>
      <c r="BU7" s="81"/>
      <c r="BV7" s="81"/>
      <c r="BW7" s="81"/>
      <c r="BX7" s="81"/>
      <c r="BY7" s="82"/>
    </row>
    <row r="8" spans="1:78" ht="18.75" customHeight="1" x14ac:dyDescent="0.15">
      <c r="A8" s="2"/>
      <c r="B8" s="73" t="str">
        <f>データ!$I$6</f>
        <v>法適用</v>
      </c>
      <c r="C8" s="74"/>
      <c r="D8" s="74"/>
      <c r="E8" s="74"/>
      <c r="F8" s="74"/>
      <c r="G8" s="74"/>
      <c r="H8" s="74"/>
      <c r="I8" s="73" t="str">
        <f>データ!$J$6</f>
        <v>水道事業</v>
      </c>
      <c r="J8" s="74"/>
      <c r="K8" s="74"/>
      <c r="L8" s="74"/>
      <c r="M8" s="74"/>
      <c r="N8" s="74"/>
      <c r="O8" s="75"/>
      <c r="P8" s="76" t="str">
        <f>データ!$K$6</f>
        <v>末端給水事業</v>
      </c>
      <c r="Q8" s="76"/>
      <c r="R8" s="76"/>
      <c r="S8" s="76"/>
      <c r="T8" s="76"/>
      <c r="U8" s="76"/>
      <c r="V8" s="76"/>
      <c r="W8" s="76" t="str">
        <f>データ!$L$6</f>
        <v>A3</v>
      </c>
      <c r="X8" s="76"/>
      <c r="Y8" s="76"/>
      <c r="Z8" s="76"/>
      <c r="AA8" s="76"/>
      <c r="AB8" s="76"/>
      <c r="AC8" s="76"/>
      <c r="AD8" s="76" t="str">
        <f>データ!$M$6</f>
        <v>自治体職員</v>
      </c>
      <c r="AE8" s="76"/>
      <c r="AF8" s="76"/>
      <c r="AG8" s="76"/>
      <c r="AH8" s="76"/>
      <c r="AI8" s="76"/>
      <c r="AJ8" s="76"/>
      <c r="AK8" s="2"/>
      <c r="AL8" s="67">
        <f>データ!$R$6</f>
        <v>118485</v>
      </c>
      <c r="AM8" s="67"/>
      <c r="AN8" s="67"/>
      <c r="AO8" s="67"/>
      <c r="AP8" s="67"/>
      <c r="AQ8" s="67"/>
      <c r="AR8" s="67"/>
      <c r="AS8" s="67"/>
      <c r="AT8" s="37">
        <f>データ!$S$6</f>
        <v>53.15</v>
      </c>
      <c r="AU8" s="38"/>
      <c r="AV8" s="38"/>
      <c r="AW8" s="38"/>
      <c r="AX8" s="38"/>
      <c r="AY8" s="38"/>
      <c r="AZ8" s="38"/>
      <c r="BA8" s="38"/>
      <c r="BB8" s="56">
        <f>データ!$T$6</f>
        <v>2229.2600000000002</v>
      </c>
      <c r="BC8" s="56"/>
      <c r="BD8" s="56"/>
      <c r="BE8" s="56"/>
      <c r="BF8" s="56"/>
      <c r="BG8" s="56"/>
      <c r="BH8" s="56"/>
      <c r="BI8" s="56"/>
      <c r="BJ8" s="3"/>
      <c r="BK8" s="3"/>
      <c r="BL8" s="69" t="s">
        <v>10</v>
      </c>
      <c r="BM8" s="70"/>
      <c r="BN8" s="71" t="s">
        <v>11</v>
      </c>
      <c r="BO8" s="71"/>
      <c r="BP8" s="71"/>
      <c r="BQ8" s="71"/>
      <c r="BR8" s="71"/>
      <c r="BS8" s="71"/>
      <c r="BT8" s="71"/>
      <c r="BU8" s="71"/>
      <c r="BV8" s="71"/>
      <c r="BW8" s="71"/>
      <c r="BX8" s="71"/>
      <c r="BY8" s="72"/>
    </row>
    <row r="9" spans="1:78" ht="18.75" customHeight="1" x14ac:dyDescent="0.15">
      <c r="A9" s="2"/>
      <c r="B9" s="46" t="s">
        <v>12</v>
      </c>
      <c r="C9" s="47"/>
      <c r="D9" s="47"/>
      <c r="E9" s="47"/>
      <c r="F9" s="47"/>
      <c r="G9" s="47"/>
      <c r="H9" s="47"/>
      <c r="I9" s="46" t="s">
        <v>13</v>
      </c>
      <c r="J9" s="47"/>
      <c r="K9" s="47"/>
      <c r="L9" s="47"/>
      <c r="M9" s="47"/>
      <c r="N9" s="47"/>
      <c r="O9" s="68"/>
      <c r="P9" s="48" t="s">
        <v>14</v>
      </c>
      <c r="Q9" s="48"/>
      <c r="R9" s="48"/>
      <c r="S9" s="48"/>
      <c r="T9" s="48"/>
      <c r="U9" s="48"/>
      <c r="V9" s="48"/>
      <c r="W9" s="48" t="s">
        <v>15</v>
      </c>
      <c r="X9" s="48"/>
      <c r="Y9" s="48"/>
      <c r="Z9" s="48"/>
      <c r="AA9" s="48"/>
      <c r="AB9" s="48"/>
      <c r="AC9" s="48"/>
      <c r="AD9" s="2"/>
      <c r="AE9" s="2"/>
      <c r="AF9" s="2"/>
      <c r="AG9" s="2"/>
      <c r="AH9" s="2"/>
      <c r="AI9" s="2"/>
      <c r="AJ9" s="2"/>
      <c r="AK9" s="2"/>
      <c r="AL9" s="48" t="s">
        <v>16</v>
      </c>
      <c r="AM9" s="48"/>
      <c r="AN9" s="48"/>
      <c r="AO9" s="48"/>
      <c r="AP9" s="48"/>
      <c r="AQ9" s="48"/>
      <c r="AR9" s="48"/>
      <c r="AS9" s="48"/>
      <c r="AT9" s="46" t="s">
        <v>17</v>
      </c>
      <c r="AU9" s="47"/>
      <c r="AV9" s="47"/>
      <c r="AW9" s="47"/>
      <c r="AX9" s="47"/>
      <c r="AY9" s="47"/>
      <c r="AZ9" s="47"/>
      <c r="BA9" s="47"/>
      <c r="BB9" s="48" t="s">
        <v>18</v>
      </c>
      <c r="BC9" s="48"/>
      <c r="BD9" s="48"/>
      <c r="BE9" s="48"/>
      <c r="BF9" s="48"/>
      <c r="BG9" s="48"/>
      <c r="BH9" s="48"/>
      <c r="BI9" s="48"/>
      <c r="BJ9" s="3"/>
      <c r="BK9" s="3"/>
      <c r="BL9" s="49" t="s">
        <v>19</v>
      </c>
      <c r="BM9" s="50"/>
      <c r="BN9" s="51" t="s">
        <v>20</v>
      </c>
      <c r="BO9" s="51"/>
      <c r="BP9" s="51"/>
      <c r="BQ9" s="51"/>
      <c r="BR9" s="51"/>
      <c r="BS9" s="51"/>
      <c r="BT9" s="51"/>
      <c r="BU9" s="51"/>
      <c r="BV9" s="51"/>
      <c r="BW9" s="51"/>
      <c r="BX9" s="51"/>
      <c r="BY9" s="52"/>
    </row>
    <row r="10" spans="1:78" ht="18.75" customHeight="1" x14ac:dyDescent="0.15">
      <c r="A10" s="2"/>
      <c r="B10" s="37" t="str">
        <f>データ!$N$6</f>
        <v>-</v>
      </c>
      <c r="C10" s="38"/>
      <c r="D10" s="38"/>
      <c r="E10" s="38"/>
      <c r="F10" s="38"/>
      <c r="G10" s="38"/>
      <c r="H10" s="38"/>
      <c r="I10" s="37">
        <f>データ!$O$6</f>
        <v>98.29</v>
      </c>
      <c r="J10" s="38"/>
      <c r="K10" s="38"/>
      <c r="L10" s="38"/>
      <c r="M10" s="38"/>
      <c r="N10" s="38"/>
      <c r="O10" s="66"/>
      <c r="P10" s="56">
        <f>データ!$P$6</f>
        <v>100</v>
      </c>
      <c r="Q10" s="56"/>
      <c r="R10" s="56"/>
      <c r="S10" s="56"/>
      <c r="T10" s="56"/>
      <c r="U10" s="56"/>
      <c r="V10" s="56"/>
      <c r="W10" s="67">
        <f>データ!$Q$6</f>
        <v>3207</v>
      </c>
      <c r="X10" s="67"/>
      <c r="Y10" s="67"/>
      <c r="Z10" s="67"/>
      <c r="AA10" s="67"/>
      <c r="AB10" s="67"/>
      <c r="AC10" s="67"/>
      <c r="AD10" s="2"/>
      <c r="AE10" s="2"/>
      <c r="AF10" s="2"/>
      <c r="AG10" s="2"/>
      <c r="AH10" s="2"/>
      <c r="AI10" s="2"/>
      <c r="AJ10" s="2"/>
      <c r="AK10" s="2"/>
      <c r="AL10" s="67">
        <f>データ!$U$6</f>
        <v>118139</v>
      </c>
      <c r="AM10" s="67"/>
      <c r="AN10" s="67"/>
      <c r="AO10" s="67"/>
      <c r="AP10" s="67"/>
      <c r="AQ10" s="67"/>
      <c r="AR10" s="67"/>
      <c r="AS10" s="67"/>
      <c r="AT10" s="37">
        <f>データ!$V$6</f>
        <v>33.53</v>
      </c>
      <c r="AU10" s="38"/>
      <c r="AV10" s="38"/>
      <c r="AW10" s="38"/>
      <c r="AX10" s="38"/>
      <c r="AY10" s="38"/>
      <c r="AZ10" s="38"/>
      <c r="BA10" s="38"/>
      <c r="BB10" s="56">
        <f>データ!$W$6</f>
        <v>3523.38</v>
      </c>
      <c r="BC10" s="56"/>
      <c r="BD10" s="56"/>
      <c r="BE10" s="56"/>
      <c r="BF10" s="56"/>
      <c r="BG10" s="56"/>
      <c r="BH10" s="56"/>
      <c r="BI10" s="56"/>
      <c r="BJ10" s="2"/>
      <c r="BK10" s="2"/>
      <c r="BL10" s="57" t="s">
        <v>21</v>
      </c>
      <c r="BM10" s="58"/>
      <c r="BN10" s="59" t="s">
        <v>22</v>
      </c>
      <c r="BO10" s="59"/>
      <c r="BP10" s="59"/>
      <c r="BQ10" s="59"/>
      <c r="BR10" s="59"/>
      <c r="BS10" s="59"/>
      <c r="BT10" s="59"/>
      <c r="BU10" s="59"/>
      <c r="BV10" s="59"/>
      <c r="BW10" s="59"/>
      <c r="BX10" s="59"/>
      <c r="BY10" s="6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1" t="s">
        <v>23</v>
      </c>
      <c r="BM11" s="61"/>
      <c r="BN11" s="61"/>
      <c r="BO11" s="61"/>
      <c r="BP11" s="61"/>
      <c r="BQ11" s="61"/>
      <c r="BR11" s="61"/>
      <c r="BS11" s="61"/>
      <c r="BT11" s="61"/>
      <c r="BU11" s="61"/>
      <c r="BV11" s="61"/>
      <c r="BW11" s="61"/>
      <c r="BX11" s="61"/>
      <c r="BY11" s="61"/>
      <c r="BZ11" s="6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1"/>
      <c r="BM12" s="61"/>
      <c r="BN12" s="61"/>
      <c r="BO12" s="61"/>
      <c r="BP12" s="61"/>
      <c r="BQ12" s="61"/>
      <c r="BR12" s="61"/>
      <c r="BS12" s="61"/>
      <c r="BT12" s="61"/>
      <c r="BU12" s="61"/>
      <c r="BV12" s="61"/>
      <c r="BW12" s="61"/>
      <c r="BX12" s="61"/>
      <c r="BY12" s="61"/>
      <c r="BZ12" s="6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2"/>
      <c r="BM13" s="62"/>
      <c r="BN13" s="62"/>
      <c r="BO13" s="62"/>
      <c r="BP13" s="62"/>
      <c r="BQ13" s="62"/>
      <c r="BR13" s="62"/>
      <c r="BS13" s="62"/>
      <c r="BT13" s="62"/>
      <c r="BU13" s="62"/>
      <c r="BV13" s="62"/>
      <c r="BW13" s="62"/>
      <c r="BX13" s="62"/>
      <c r="BY13" s="62"/>
      <c r="BZ13" s="62"/>
    </row>
    <row r="14" spans="1:78" ht="13.5" customHeight="1" x14ac:dyDescent="0.15">
      <c r="A14" s="2"/>
      <c r="B14" s="63" t="s">
        <v>24</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5"/>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3"/>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5"/>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111</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112</v>
      </c>
      <c r="BM47" s="42"/>
      <c r="BN47" s="42"/>
      <c r="BO47" s="42"/>
      <c r="BP47" s="42"/>
      <c r="BQ47" s="42"/>
      <c r="BR47" s="42"/>
      <c r="BS47" s="42"/>
      <c r="BT47" s="42"/>
      <c r="BU47" s="42"/>
      <c r="BV47" s="42"/>
      <c r="BW47" s="42"/>
      <c r="BX47" s="42"/>
      <c r="BY47" s="42"/>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2"/>
      <c r="BN48" s="42"/>
      <c r="BO48" s="42"/>
      <c r="BP48" s="42"/>
      <c r="BQ48" s="42"/>
      <c r="BR48" s="42"/>
      <c r="BS48" s="42"/>
      <c r="BT48" s="42"/>
      <c r="BU48" s="42"/>
      <c r="BV48" s="42"/>
      <c r="BW48" s="42"/>
      <c r="BX48" s="42"/>
      <c r="BY48" s="42"/>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2"/>
      <c r="BN49" s="42"/>
      <c r="BO49" s="42"/>
      <c r="BP49" s="42"/>
      <c r="BQ49" s="42"/>
      <c r="BR49" s="42"/>
      <c r="BS49" s="42"/>
      <c r="BT49" s="42"/>
      <c r="BU49" s="42"/>
      <c r="BV49" s="42"/>
      <c r="BW49" s="42"/>
      <c r="BX49" s="42"/>
      <c r="BY49" s="42"/>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2"/>
      <c r="BN50" s="42"/>
      <c r="BO50" s="42"/>
      <c r="BP50" s="42"/>
      <c r="BQ50" s="42"/>
      <c r="BR50" s="42"/>
      <c r="BS50" s="42"/>
      <c r="BT50" s="42"/>
      <c r="BU50" s="42"/>
      <c r="BV50" s="42"/>
      <c r="BW50" s="42"/>
      <c r="BX50" s="42"/>
      <c r="BY50" s="42"/>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2"/>
      <c r="BN51" s="42"/>
      <c r="BO51" s="42"/>
      <c r="BP51" s="42"/>
      <c r="BQ51" s="42"/>
      <c r="BR51" s="42"/>
      <c r="BS51" s="42"/>
      <c r="BT51" s="42"/>
      <c r="BU51" s="42"/>
      <c r="BV51" s="42"/>
      <c r="BW51" s="42"/>
      <c r="BX51" s="42"/>
      <c r="BY51" s="42"/>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2"/>
      <c r="BN52" s="42"/>
      <c r="BO52" s="42"/>
      <c r="BP52" s="42"/>
      <c r="BQ52" s="42"/>
      <c r="BR52" s="42"/>
      <c r="BS52" s="42"/>
      <c r="BT52" s="42"/>
      <c r="BU52" s="42"/>
      <c r="BV52" s="42"/>
      <c r="BW52" s="42"/>
      <c r="BX52" s="42"/>
      <c r="BY52" s="42"/>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2"/>
      <c r="BN53" s="42"/>
      <c r="BO53" s="42"/>
      <c r="BP53" s="42"/>
      <c r="BQ53" s="42"/>
      <c r="BR53" s="42"/>
      <c r="BS53" s="42"/>
      <c r="BT53" s="42"/>
      <c r="BU53" s="42"/>
      <c r="BV53" s="42"/>
      <c r="BW53" s="42"/>
      <c r="BX53" s="42"/>
      <c r="BY53" s="42"/>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2"/>
      <c r="BN54" s="42"/>
      <c r="BO54" s="42"/>
      <c r="BP54" s="42"/>
      <c r="BQ54" s="42"/>
      <c r="BR54" s="42"/>
      <c r="BS54" s="42"/>
      <c r="BT54" s="42"/>
      <c r="BU54" s="42"/>
      <c r="BV54" s="42"/>
      <c r="BW54" s="42"/>
      <c r="BX54" s="42"/>
      <c r="BY54" s="42"/>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2"/>
      <c r="BN55" s="42"/>
      <c r="BO55" s="42"/>
      <c r="BP55" s="42"/>
      <c r="BQ55" s="42"/>
      <c r="BR55" s="42"/>
      <c r="BS55" s="42"/>
      <c r="BT55" s="42"/>
      <c r="BU55" s="42"/>
      <c r="BV55" s="42"/>
      <c r="BW55" s="42"/>
      <c r="BX55" s="42"/>
      <c r="BY55" s="42"/>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2"/>
      <c r="BN56" s="42"/>
      <c r="BO56" s="42"/>
      <c r="BP56" s="42"/>
      <c r="BQ56" s="42"/>
      <c r="BR56" s="42"/>
      <c r="BS56" s="42"/>
      <c r="BT56" s="42"/>
      <c r="BU56" s="42"/>
      <c r="BV56" s="42"/>
      <c r="BW56" s="42"/>
      <c r="BX56" s="42"/>
      <c r="BY56" s="42"/>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2"/>
      <c r="BN57" s="42"/>
      <c r="BO57" s="42"/>
      <c r="BP57" s="42"/>
      <c r="BQ57" s="42"/>
      <c r="BR57" s="42"/>
      <c r="BS57" s="42"/>
      <c r="BT57" s="42"/>
      <c r="BU57" s="42"/>
      <c r="BV57" s="42"/>
      <c r="BW57" s="42"/>
      <c r="BX57" s="42"/>
      <c r="BY57" s="42"/>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2"/>
      <c r="BN58" s="42"/>
      <c r="BO58" s="42"/>
      <c r="BP58" s="42"/>
      <c r="BQ58" s="42"/>
      <c r="BR58" s="42"/>
      <c r="BS58" s="42"/>
      <c r="BT58" s="42"/>
      <c r="BU58" s="42"/>
      <c r="BV58" s="42"/>
      <c r="BW58" s="42"/>
      <c r="BX58" s="42"/>
      <c r="BY58" s="42"/>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2"/>
      <c r="BN59" s="42"/>
      <c r="BO59" s="42"/>
      <c r="BP59" s="42"/>
      <c r="BQ59" s="42"/>
      <c r="BR59" s="42"/>
      <c r="BS59" s="42"/>
      <c r="BT59" s="42"/>
      <c r="BU59" s="42"/>
      <c r="BV59" s="42"/>
      <c r="BW59" s="42"/>
      <c r="BX59" s="42"/>
      <c r="BY59" s="42"/>
      <c r="BZ59" s="41"/>
    </row>
    <row r="60" spans="1:78" ht="13.5" customHeight="1" x14ac:dyDescent="0.15">
      <c r="A60" s="2"/>
      <c r="B60" s="43" t="s">
        <v>27</v>
      </c>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5"/>
      <c r="BK60" s="2"/>
      <c r="BL60" s="39"/>
      <c r="BM60" s="42"/>
      <c r="BN60" s="42"/>
      <c r="BO60" s="42"/>
      <c r="BP60" s="42"/>
      <c r="BQ60" s="42"/>
      <c r="BR60" s="42"/>
      <c r="BS60" s="42"/>
      <c r="BT60" s="42"/>
      <c r="BU60" s="42"/>
      <c r="BV60" s="42"/>
      <c r="BW60" s="42"/>
      <c r="BX60" s="42"/>
      <c r="BY60" s="42"/>
      <c r="BZ60" s="41"/>
    </row>
    <row r="61" spans="1:78" ht="13.5" customHeight="1" x14ac:dyDescent="0.15">
      <c r="A61" s="2"/>
      <c r="B61" s="43"/>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5"/>
      <c r="BK61" s="2"/>
      <c r="BL61" s="39"/>
      <c r="BM61" s="42"/>
      <c r="BN61" s="42"/>
      <c r="BO61" s="42"/>
      <c r="BP61" s="42"/>
      <c r="BQ61" s="42"/>
      <c r="BR61" s="42"/>
      <c r="BS61" s="42"/>
      <c r="BT61" s="42"/>
      <c r="BU61" s="42"/>
      <c r="BV61" s="42"/>
      <c r="BW61" s="42"/>
      <c r="BX61" s="42"/>
      <c r="BY61" s="42"/>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2"/>
      <c r="BN62" s="42"/>
      <c r="BO62" s="42"/>
      <c r="BP62" s="42"/>
      <c r="BQ62" s="42"/>
      <c r="BR62" s="42"/>
      <c r="BS62" s="42"/>
      <c r="BT62" s="42"/>
      <c r="BU62" s="42"/>
      <c r="BV62" s="42"/>
      <c r="BW62" s="42"/>
      <c r="BX62" s="42"/>
      <c r="BY62" s="42"/>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2"/>
      <c r="BN63" s="42"/>
      <c r="BO63" s="42"/>
      <c r="BP63" s="42"/>
      <c r="BQ63" s="42"/>
      <c r="BR63" s="42"/>
      <c r="BS63" s="42"/>
      <c r="BT63" s="42"/>
      <c r="BU63" s="42"/>
      <c r="BV63" s="42"/>
      <c r="BW63" s="42"/>
      <c r="BX63" s="42"/>
      <c r="BY63" s="42"/>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113</v>
      </c>
      <c r="BM66" s="42"/>
      <c r="BN66" s="42"/>
      <c r="BO66" s="42"/>
      <c r="BP66" s="42"/>
      <c r="BQ66" s="42"/>
      <c r="BR66" s="42"/>
      <c r="BS66" s="42"/>
      <c r="BT66" s="42"/>
      <c r="BU66" s="42"/>
      <c r="BV66" s="42"/>
      <c r="BW66" s="42"/>
      <c r="BX66" s="42"/>
      <c r="BY66" s="42"/>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2"/>
      <c r="BN67" s="42"/>
      <c r="BO67" s="42"/>
      <c r="BP67" s="42"/>
      <c r="BQ67" s="42"/>
      <c r="BR67" s="42"/>
      <c r="BS67" s="42"/>
      <c r="BT67" s="42"/>
      <c r="BU67" s="42"/>
      <c r="BV67" s="42"/>
      <c r="BW67" s="42"/>
      <c r="BX67" s="42"/>
      <c r="BY67" s="42"/>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2"/>
      <c r="BN68" s="42"/>
      <c r="BO68" s="42"/>
      <c r="BP68" s="42"/>
      <c r="BQ68" s="42"/>
      <c r="BR68" s="42"/>
      <c r="BS68" s="42"/>
      <c r="BT68" s="42"/>
      <c r="BU68" s="42"/>
      <c r="BV68" s="42"/>
      <c r="BW68" s="42"/>
      <c r="BX68" s="42"/>
      <c r="BY68" s="42"/>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2"/>
      <c r="BN69" s="42"/>
      <c r="BO69" s="42"/>
      <c r="BP69" s="42"/>
      <c r="BQ69" s="42"/>
      <c r="BR69" s="42"/>
      <c r="BS69" s="42"/>
      <c r="BT69" s="42"/>
      <c r="BU69" s="42"/>
      <c r="BV69" s="42"/>
      <c r="BW69" s="42"/>
      <c r="BX69" s="42"/>
      <c r="BY69" s="42"/>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2"/>
      <c r="BN70" s="42"/>
      <c r="BO70" s="42"/>
      <c r="BP70" s="42"/>
      <c r="BQ70" s="42"/>
      <c r="BR70" s="42"/>
      <c r="BS70" s="42"/>
      <c r="BT70" s="42"/>
      <c r="BU70" s="42"/>
      <c r="BV70" s="42"/>
      <c r="BW70" s="42"/>
      <c r="BX70" s="42"/>
      <c r="BY70" s="42"/>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2"/>
      <c r="BN71" s="42"/>
      <c r="BO71" s="42"/>
      <c r="BP71" s="42"/>
      <c r="BQ71" s="42"/>
      <c r="BR71" s="42"/>
      <c r="BS71" s="42"/>
      <c r="BT71" s="42"/>
      <c r="BU71" s="42"/>
      <c r="BV71" s="42"/>
      <c r="BW71" s="42"/>
      <c r="BX71" s="42"/>
      <c r="BY71" s="42"/>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2"/>
      <c r="BN72" s="42"/>
      <c r="BO72" s="42"/>
      <c r="BP72" s="42"/>
      <c r="BQ72" s="42"/>
      <c r="BR72" s="42"/>
      <c r="BS72" s="42"/>
      <c r="BT72" s="42"/>
      <c r="BU72" s="42"/>
      <c r="BV72" s="42"/>
      <c r="BW72" s="42"/>
      <c r="BX72" s="42"/>
      <c r="BY72" s="42"/>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2"/>
      <c r="BN73" s="42"/>
      <c r="BO73" s="42"/>
      <c r="BP73" s="42"/>
      <c r="BQ73" s="42"/>
      <c r="BR73" s="42"/>
      <c r="BS73" s="42"/>
      <c r="BT73" s="42"/>
      <c r="BU73" s="42"/>
      <c r="BV73" s="42"/>
      <c r="BW73" s="42"/>
      <c r="BX73" s="42"/>
      <c r="BY73" s="42"/>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2"/>
      <c r="BN74" s="42"/>
      <c r="BO74" s="42"/>
      <c r="BP74" s="42"/>
      <c r="BQ74" s="42"/>
      <c r="BR74" s="42"/>
      <c r="BS74" s="42"/>
      <c r="BT74" s="42"/>
      <c r="BU74" s="42"/>
      <c r="BV74" s="42"/>
      <c r="BW74" s="42"/>
      <c r="BX74" s="42"/>
      <c r="BY74" s="42"/>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2"/>
      <c r="BN75" s="42"/>
      <c r="BO75" s="42"/>
      <c r="BP75" s="42"/>
      <c r="BQ75" s="42"/>
      <c r="BR75" s="42"/>
      <c r="BS75" s="42"/>
      <c r="BT75" s="42"/>
      <c r="BU75" s="42"/>
      <c r="BV75" s="42"/>
      <c r="BW75" s="42"/>
      <c r="BX75" s="42"/>
      <c r="BY75" s="42"/>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2"/>
      <c r="BN76" s="42"/>
      <c r="BO76" s="42"/>
      <c r="BP76" s="42"/>
      <c r="BQ76" s="42"/>
      <c r="BR76" s="42"/>
      <c r="BS76" s="42"/>
      <c r="BT76" s="42"/>
      <c r="BU76" s="42"/>
      <c r="BV76" s="42"/>
      <c r="BW76" s="42"/>
      <c r="BX76" s="42"/>
      <c r="BY76" s="42"/>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2"/>
      <c r="BN77" s="42"/>
      <c r="BO77" s="42"/>
      <c r="BP77" s="42"/>
      <c r="BQ77" s="42"/>
      <c r="BR77" s="42"/>
      <c r="BS77" s="42"/>
      <c r="BT77" s="42"/>
      <c r="BU77" s="42"/>
      <c r="BV77" s="42"/>
      <c r="BW77" s="42"/>
      <c r="BX77" s="42"/>
      <c r="BY77" s="42"/>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2"/>
      <c r="BN78" s="42"/>
      <c r="BO78" s="42"/>
      <c r="BP78" s="42"/>
      <c r="BQ78" s="42"/>
      <c r="BR78" s="42"/>
      <c r="BS78" s="42"/>
      <c r="BT78" s="42"/>
      <c r="BU78" s="42"/>
      <c r="BV78" s="42"/>
      <c r="BW78" s="42"/>
      <c r="BX78" s="42"/>
      <c r="BY78" s="42"/>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2"/>
      <c r="BN79" s="42"/>
      <c r="BO79" s="42"/>
      <c r="BP79" s="42"/>
      <c r="BQ79" s="42"/>
      <c r="BR79" s="42"/>
      <c r="BS79" s="42"/>
      <c r="BT79" s="42"/>
      <c r="BU79" s="42"/>
      <c r="BV79" s="42"/>
      <c r="BW79" s="42"/>
      <c r="BX79" s="42"/>
      <c r="BY79" s="42"/>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2"/>
      <c r="BN80" s="42"/>
      <c r="BO80" s="42"/>
      <c r="BP80" s="42"/>
      <c r="BQ80" s="42"/>
      <c r="BR80" s="42"/>
      <c r="BS80" s="42"/>
      <c r="BT80" s="42"/>
      <c r="BU80" s="42"/>
      <c r="BV80" s="42"/>
      <c r="BW80" s="42"/>
      <c r="BX80" s="42"/>
      <c r="BY80" s="42"/>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2"/>
      <c r="BN81" s="42"/>
      <c r="BO81" s="42"/>
      <c r="BP81" s="42"/>
      <c r="BQ81" s="42"/>
      <c r="BR81" s="42"/>
      <c r="BS81" s="42"/>
      <c r="BT81" s="42"/>
      <c r="BU81" s="42"/>
      <c r="BV81" s="42"/>
      <c r="BW81" s="42"/>
      <c r="BX81" s="42"/>
      <c r="BY81" s="42"/>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3"/>
      <c r="BM82" s="54"/>
      <c r="BN82" s="54"/>
      <c r="BO82" s="54"/>
      <c r="BP82" s="54"/>
      <c r="BQ82" s="54"/>
      <c r="BR82" s="54"/>
      <c r="BS82" s="54"/>
      <c r="BT82" s="54"/>
      <c r="BU82" s="54"/>
      <c r="BV82" s="54"/>
      <c r="BW82" s="54"/>
      <c r="BX82" s="54"/>
      <c r="BY82" s="54"/>
      <c r="BZ82" s="55"/>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PMBMMD31Tmfi12fK1kahphNuKTqpdtVnJflYIFOwR/zYRsEmpzMH5Ay+o+Sm4oNFGBKB6HccpuVbgumcxPWWGg==" saltValue="VrtaQqcM9U0xOAYDNY5xE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4" t="s">
        <v>50</v>
      </c>
      <c r="I3" s="85"/>
      <c r="J3" s="85"/>
      <c r="K3" s="85"/>
      <c r="L3" s="85"/>
      <c r="M3" s="85"/>
      <c r="N3" s="85"/>
      <c r="O3" s="85"/>
      <c r="P3" s="85"/>
      <c r="Q3" s="85"/>
      <c r="R3" s="85"/>
      <c r="S3" s="85"/>
      <c r="T3" s="85"/>
      <c r="U3" s="85"/>
      <c r="V3" s="85"/>
      <c r="W3" s="86"/>
      <c r="X3" s="90" t="s">
        <v>51</v>
      </c>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t="s">
        <v>27</v>
      </c>
      <c r="DI3" s="83"/>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row>
    <row r="4" spans="1:144" x14ac:dyDescent="0.15">
      <c r="A4" s="15" t="s">
        <v>52</v>
      </c>
      <c r="B4" s="17"/>
      <c r="C4" s="17"/>
      <c r="D4" s="17"/>
      <c r="E4" s="17"/>
      <c r="F4" s="17"/>
      <c r="G4" s="17"/>
      <c r="H4" s="87"/>
      <c r="I4" s="88"/>
      <c r="J4" s="88"/>
      <c r="K4" s="88"/>
      <c r="L4" s="88"/>
      <c r="M4" s="88"/>
      <c r="N4" s="88"/>
      <c r="O4" s="88"/>
      <c r="P4" s="88"/>
      <c r="Q4" s="88"/>
      <c r="R4" s="88"/>
      <c r="S4" s="88"/>
      <c r="T4" s="88"/>
      <c r="U4" s="88"/>
      <c r="V4" s="88"/>
      <c r="W4" s="89"/>
      <c r="X4" s="83" t="s">
        <v>53</v>
      </c>
      <c r="Y4" s="83"/>
      <c r="Z4" s="83"/>
      <c r="AA4" s="83"/>
      <c r="AB4" s="83"/>
      <c r="AC4" s="83"/>
      <c r="AD4" s="83"/>
      <c r="AE4" s="83"/>
      <c r="AF4" s="83"/>
      <c r="AG4" s="83"/>
      <c r="AH4" s="83"/>
      <c r="AI4" s="83" t="s">
        <v>54</v>
      </c>
      <c r="AJ4" s="83"/>
      <c r="AK4" s="83"/>
      <c r="AL4" s="83"/>
      <c r="AM4" s="83"/>
      <c r="AN4" s="83"/>
      <c r="AO4" s="83"/>
      <c r="AP4" s="83"/>
      <c r="AQ4" s="83"/>
      <c r="AR4" s="83"/>
      <c r="AS4" s="83"/>
      <c r="AT4" s="83" t="s">
        <v>55</v>
      </c>
      <c r="AU4" s="83"/>
      <c r="AV4" s="83"/>
      <c r="AW4" s="83"/>
      <c r="AX4" s="83"/>
      <c r="AY4" s="83"/>
      <c r="AZ4" s="83"/>
      <c r="BA4" s="83"/>
      <c r="BB4" s="83"/>
      <c r="BC4" s="83"/>
      <c r="BD4" s="83"/>
      <c r="BE4" s="83" t="s">
        <v>56</v>
      </c>
      <c r="BF4" s="83"/>
      <c r="BG4" s="83"/>
      <c r="BH4" s="83"/>
      <c r="BI4" s="83"/>
      <c r="BJ4" s="83"/>
      <c r="BK4" s="83"/>
      <c r="BL4" s="83"/>
      <c r="BM4" s="83"/>
      <c r="BN4" s="83"/>
      <c r="BO4" s="83"/>
      <c r="BP4" s="83" t="s">
        <v>57</v>
      </c>
      <c r="BQ4" s="83"/>
      <c r="BR4" s="83"/>
      <c r="BS4" s="83"/>
      <c r="BT4" s="83"/>
      <c r="BU4" s="83"/>
      <c r="BV4" s="83"/>
      <c r="BW4" s="83"/>
      <c r="BX4" s="83"/>
      <c r="BY4" s="83"/>
      <c r="BZ4" s="83"/>
      <c r="CA4" s="83" t="s">
        <v>58</v>
      </c>
      <c r="CB4" s="83"/>
      <c r="CC4" s="83"/>
      <c r="CD4" s="83"/>
      <c r="CE4" s="83"/>
      <c r="CF4" s="83"/>
      <c r="CG4" s="83"/>
      <c r="CH4" s="83"/>
      <c r="CI4" s="83"/>
      <c r="CJ4" s="83"/>
      <c r="CK4" s="83"/>
      <c r="CL4" s="83" t="s">
        <v>59</v>
      </c>
      <c r="CM4" s="83"/>
      <c r="CN4" s="83"/>
      <c r="CO4" s="83"/>
      <c r="CP4" s="83"/>
      <c r="CQ4" s="83"/>
      <c r="CR4" s="83"/>
      <c r="CS4" s="83"/>
      <c r="CT4" s="83"/>
      <c r="CU4" s="83"/>
      <c r="CV4" s="83"/>
      <c r="CW4" s="83" t="s">
        <v>60</v>
      </c>
      <c r="CX4" s="83"/>
      <c r="CY4" s="83"/>
      <c r="CZ4" s="83"/>
      <c r="DA4" s="83"/>
      <c r="DB4" s="83"/>
      <c r="DC4" s="83"/>
      <c r="DD4" s="83"/>
      <c r="DE4" s="83"/>
      <c r="DF4" s="83"/>
      <c r="DG4" s="83"/>
      <c r="DH4" s="83" t="s">
        <v>61</v>
      </c>
      <c r="DI4" s="83"/>
      <c r="DJ4" s="83"/>
      <c r="DK4" s="83"/>
      <c r="DL4" s="83"/>
      <c r="DM4" s="83"/>
      <c r="DN4" s="83"/>
      <c r="DO4" s="83"/>
      <c r="DP4" s="83"/>
      <c r="DQ4" s="83"/>
      <c r="DR4" s="83"/>
      <c r="DS4" s="83" t="s">
        <v>62</v>
      </c>
      <c r="DT4" s="83"/>
      <c r="DU4" s="83"/>
      <c r="DV4" s="83"/>
      <c r="DW4" s="83"/>
      <c r="DX4" s="83"/>
      <c r="DY4" s="83"/>
      <c r="DZ4" s="83"/>
      <c r="EA4" s="83"/>
      <c r="EB4" s="83"/>
      <c r="EC4" s="83"/>
      <c r="ED4" s="83" t="s">
        <v>63</v>
      </c>
      <c r="EE4" s="83"/>
      <c r="EF4" s="83"/>
      <c r="EG4" s="83"/>
      <c r="EH4" s="83"/>
      <c r="EI4" s="83"/>
      <c r="EJ4" s="83"/>
      <c r="EK4" s="83"/>
      <c r="EL4" s="83"/>
      <c r="EM4" s="83"/>
      <c r="EN4" s="83"/>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2021</v>
      </c>
      <c r="C6" s="20">
        <f t="shared" ref="C6:W6" si="3">C7</f>
        <v>292095</v>
      </c>
      <c r="D6" s="20">
        <f t="shared" si="3"/>
        <v>46</v>
      </c>
      <c r="E6" s="20">
        <f t="shared" si="3"/>
        <v>1</v>
      </c>
      <c r="F6" s="20">
        <f t="shared" si="3"/>
        <v>0</v>
      </c>
      <c r="G6" s="20">
        <f t="shared" si="3"/>
        <v>1</v>
      </c>
      <c r="H6" s="20" t="str">
        <f t="shared" si="3"/>
        <v>奈良県　生駒市</v>
      </c>
      <c r="I6" s="20" t="str">
        <f t="shared" si="3"/>
        <v>法適用</v>
      </c>
      <c r="J6" s="20" t="str">
        <f t="shared" si="3"/>
        <v>水道事業</v>
      </c>
      <c r="K6" s="20" t="str">
        <f t="shared" si="3"/>
        <v>末端給水事業</v>
      </c>
      <c r="L6" s="20" t="str">
        <f t="shared" si="3"/>
        <v>A3</v>
      </c>
      <c r="M6" s="20" t="str">
        <f t="shared" si="3"/>
        <v>自治体職員</v>
      </c>
      <c r="N6" s="21" t="str">
        <f t="shared" si="3"/>
        <v>-</v>
      </c>
      <c r="O6" s="21">
        <f t="shared" si="3"/>
        <v>98.29</v>
      </c>
      <c r="P6" s="21">
        <f t="shared" si="3"/>
        <v>100</v>
      </c>
      <c r="Q6" s="21">
        <f t="shared" si="3"/>
        <v>3207</v>
      </c>
      <c r="R6" s="21">
        <f t="shared" si="3"/>
        <v>118485</v>
      </c>
      <c r="S6" s="21">
        <f t="shared" si="3"/>
        <v>53.15</v>
      </c>
      <c r="T6" s="21">
        <f t="shared" si="3"/>
        <v>2229.2600000000002</v>
      </c>
      <c r="U6" s="21">
        <f t="shared" si="3"/>
        <v>118139</v>
      </c>
      <c r="V6" s="21">
        <f t="shared" si="3"/>
        <v>33.53</v>
      </c>
      <c r="W6" s="21">
        <f t="shared" si="3"/>
        <v>3523.38</v>
      </c>
      <c r="X6" s="22">
        <f>IF(X7="",NA(),X7)</f>
        <v>113.71</v>
      </c>
      <c r="Y6" s="22">
        <f t="shared" ref="Y6:AG6" si="4">IF(Y7="",NA(),Y7)</f>
        <v>109.56</v>
      </c>
      <c r="Z6" s="22">
        <f t="shared" si="4"/>
        <v>108.8</v>
      </c>
      <c r="AA6" s="22">
        <f t="shared" si="4"/>
        <v>105.42</v>
      </c>
      <c r="AB6" s="22">
        <f t="shared" si="4"/>
        <v>106.14</v>
      </c>
      <c r="AC6" s="22">
        <f t="shared" si="4"/>
        <v>113.68</v>
      </c>
      <c r="AD6" s="22">
        <f t="shared" si="4"/>
        <v>113.82</v>
      </c>
      <c r="AE6" s="22">
        <f t="shared" si="4"/>
        <v>112.82</v>
      </c>
      <c r="AF6" s="22">
        <f t="shared" si="4"/>
        <v>111.21</v>
      </c>
      <c r="AG6" s="22">
        <f t="shared" si="4"/>
        <v>111.89</v>
      </c>
      <c r="AH6" s="21" t="str">
        <f>IF(AH7="","",IF(AH7="-","【-】","【"&amp;SUBSTITUTE(TEXT(AH7,"#,##0.00"),"-","△")&amp;"】"))</f>
        <v>【111.39】</v>
      </c>
      <c r="AI6" s="21">
        <f>IF(AI7="",NA(),AI7)</f>
        <v>0</v>
      </c>
      <c r="AJ6" s="21">
        <f t="shared" ref="AJ6:AR6" si="5">IF(AJ7="",NA(),AJ7)</f>
        <v>0</v>
      </c>
      <c r="AK6" s="21">
        <f t="shared" si="5"/>
        <v>0</v>
      </c>
      <c r="AL6" s="21">
        <f t="shared" si="5"/>
        <v>0</v>
      </c>
      <c r="AM6" s="21">
        <f t="shared" si="5"/>
        <v>0</v>
      </c>
      <c r="AN6" s="22">
        <f t="shared" si="5"/>
        <v>0.03</v>
      </c>
      <c r="AO6" s="21">
        <f t="shared" si="5"/>
        <v>0</v>
      </c>
      <c r="AP6" s="21">
        <f t="shared" si="5"/>
        <v>0</v>
      </c>
      <c r="AQ6" s="21">
        <f t="shared" si="5"/>
        <v>0</v>
      </c>
      <c r="AR6" s="22">
        <f t="shared" si="5"/>
        <v>0.45</v>
      </c>
      <c r="AS6" s="21" t="str">
        <f>IF(AS7="","",IF(AS7="-","【-】","【"&amp;SUBSTITUTE(TEXT(AS7,"#,##0.00"),"-","△")&amp;"】"))</f>
        <v>【1.30】</v>
      </c>
      <c r="AT6" s="22">
        <f>IF(AT7="",NA(),AT7)</f>
        <v>2170.6799999999998</v>
      </c>
      <c r="AU6" s="22">
        <f t="shared" ref="AU6:BC6" si="6">IF(AU7="",NA(),AU7)</f>
        <v>2099.42</v>
      </c>
      <c r="AV6" s="22">
        <f t="shared" si="6"/>
        <v>2068.4</v>
      </c>
      <c r="AW6" s="22">
        <f t="shared" si="6"/>
        <v>1626.47</v>
      </c>
      <c r="AX6" s="22">
        <f t="shared" si="6"/>
        <v>1289.78</v>
      </c>
      <c r="AY6" s="22">
        <f t="shared" si="6"/>
        <v>337.49</v>
      </c>
      <c r="AZ6" s="22">
        <f t="shared" si="6"/>
        <v>335.6</v>
      </c>
      <c r="BA6" s="22">
        <f t="shared" si="6"/>
        <v>358.91</v>
      </c>
      <c r="BB6" s="22">
        <f t="shared" si="6"/>
        <v>360.96</v>
      </c>
      <c r="BC6" s="22">
        <f t="shared" si="6"/>
        <v>351.29</v>
      </c>
      <c r="BD6" s="21" t="str">
        <f>IF(BD7="","",IF(BD7="-","【-】","【"&amp;SUBSTITUTE(TEXT(BD7,"#,##0.00"),"-","△")&amp;"】"))</f>
        <v>【261.51】</v>
      </c>
      <c r="BE6" s="22">
        <f>IF(BE7="",NA(),BE7)</f>
        <v>0.66</v>
      </c>
      <c r="BF6" s="21">
        <f t="shared" ref="BF6:BN6" si="7">IF(BF7="",NA(),BF7)</f>
        <v>0</v>
      </c>
      <c r="BG6" s="21">
        <f t="shared" si="7"/>
        <v>0</v>
      </c>
      <c r="BH6" s="21">
        <f t="shared" si="7"/>
        <v>0</v>
      </c>
      <c r="BI6" s="21">
        <f t="shared" si="7"/>
        <v>0</v>
      </c>
      <c r="BJ6" s="22">
        <f t="shared" si="7"/>
        <v>265.92</v>
      </c>
      <c r="BK6" s="22">
        <f t="shared" si="7"/>
        <v>258.26</v>
      </c>
      <c r="BL6" s="22">
        <f t="shared" si="7"/>
        <v>247.27</v>
      </c>
      <c r="BM6" s="22">
        <f t="shared" si="7"/>
        <v>239.18</v>
      </c>
      <c r="BN6" s="22">
        <f t="shared" si="7"/>
        <v>236.29</v>
      </c>
      <c r="BO6" s="21" t="str">
        <f>IF(BO7="","",IF(BO7="-","【-】","【"&amp;SUBSTITUTE(TEXT(BO7,"#,##0.00"),"-","△")&amp;"】"))</f>
        <v>【265.16】</v>
      </c>
      <c r="BP6" s="22">
        <f>IF(BP7="",NA(),BP7)</f>
        <v>111.25</v>
      </c>
      <c r="BQ6" s="22">
        <f t="shared" ref="BQ6:BY6" si="8">IF(BQ7="",NA(),BQ7)</f>
        <v>109.82</v>
      </c>
      <c r="BR6" s="22">
        <f t="shared" si="8"/>
        <v>108.88</v>
      </c>
      <c r="BS6" s="22">
        <f t="shared" si="8"/>
        <v>101.1</v>
      </c>
      <c r="BT6" s="22">
        <f t="shared" si="8"/>
        <v>105.73</v>
      </c>
      <c r="BU6" s="22">
        <f t="shared" si="8"/>
        <v>105.86</v>
      </c>
      <c r="BV6" s="22">
        <f t="shared" si="8"/>
        <v>106.07</v>
      </c>
      <c r="BW6" s="22">
        <f t="shared" si="8"/>
        <v>105.34</v>
      </c>
      <c r="BX6" s="22">
        <f t="shared" si="8"/>
        <v>101.89</v>
      </c>
      <c r="BY6" s="22">
        <f t="shared" si="8"/>
        <v>104.33</v>
      </c>
      <c r="BZ6" s="21" t="str">
        <f>IF(BZ7="","",IF(BZ7="-","【-】","【"&amp;SUBSTITUTE(TEXT(BZ7,"#,##0.00"),"-","△")&amp;"】"))</f>
        <v>【102.35】</v>
      </c>
      <c r="CA6" s="22">
        <f>IF(CA7="",NA(),CA7)</f>
        <v>174.68</v>
      </c>
      <c r="CB6" s="22">
        <f t="shared" ref="CB6:CJ6" si="9">IF(CB7="",NA(),CB7)</f>
        <v>176.94</v>
      </c>
      <c r="CC6" s="22">
        <f t="shared" si="9"/>
        <v>179.09</v>
      </c>
      <c r="CD6" s="22">
        <f t="shared" si="9"/>
        <v>180.28</v>
      </c>
      <c r="CE6" s="22">
        <f t="shared" si="9"/>
        <v>182.43</v>
      </c>
      <c r="CF6" s="22">
        <f t="shared" si="9"/>
        <v>158.58000000000001</v>
      </c>
      <c r="CG6" s="22">
        <f t="shared" si="9"/>
        <v>159.22</v>
      </c>
      <c r="CH6" s="22">
        <f t="shared" si="9"/>
        <v>159.6</v>
      </c>
      <c r="CI6" s="22">
        <f t="shared" si="9"/>
        <v>156.32</v>
      </c>
      <c r="CJ6" s="22">
        <f t="shared" si="9"/>
        <v>157.4</v>
      </c>
      <c r="CK6" s="21" t="str">
        <f>IF(CK7="","",IF(CK7="-","【-】","【"&amp;SUBSTITUTE(TEXT(CK7,"#,##0.00"),"-","△")&amp;"】"))</f>
        <v>【167.74】</v>
      </c>
      <c r="CL6" s="22">
        <f>IF(CL7="",NA(),CL7)</f>
        <v>65.489999999999995</v>
      </c>
      <c r="CM6" s="22">
        <f t="shared" ref="CM6:CU6" si="10">IF(CM7="",NA(),CM7)</f>
        <v>64.53</v>
      </c>
      <c r="CN6" s="22">
        <f t="shared" si="10"/>
        <v>64.040000000000006</v>
      </c>
      <c r="CO6" s="22">
        <f t="shared" si="10"/>
        <v>65.33</v>
      </c>
      <c r="CP6" s="22">
        <f t="shared" si="10"/>
        <v>63.95</v>
      </c>
      <c r="CQ6" s="22">
        <f t="shared" si="10"/>
        <v>62.38</v>
      </c>
      <c r="CR6" s="22">
        <f t="shared" si="10"/>
        <v>62.83</v>
      </c>
      <c r="CS6" s="22">
        <f t="shared" si="10"/>
        <v>62.05</v>
      </c>
      <c r="CT6" s="22">
        <f t="shared" si="10"/>
        <v>63.23</v>
      </c>
      <c r="CU6" s="22">
        <f t="shared" si="10"/>
        <v>62.59</v>
      </c>
      <c r="CV6" s="21" t="str">
        <f>IF(CV7="","",IF(CV7="-","【-】","【"&amp;SUBSTITUTE(TEXT(CV7,"#,##0.00"),"-","△")&amp;"】"))</f>
        <v>【60.29】</v>
      </c>
      <c r="CW6" s="22">
        <f>IF(CW7="",NA(),CW7)</f>
        <v>95.63</v>
      </c>
      <c r="CX6" s="22">
        <f t="shared" ref="CX6:DF6" si="11">IF(CX7="",NA(),CX7)</f>
        <v>96.49</v>
      </c>
      <c r="CY6" s="22">
        <f t="shared" si="11"/>
        <v>96.76</v>
      </c>
      <c r="CZ6" s="22">
        <f t="shared" si="11"/>
        <v>97.76</v>
      </c>
      <c r="DA6" s="22">
        <f t="shared" si="11"/>
        <v>98.55</v>
      </c>
      <c r="DB6" s="22">
        <f t="shared" si="11"/>
        <v>89.17</v>
      </c>
      <c r="DC6" s="22">
        <f t="shared" si="11"/>
        <v>88.86</v>
      </c>
      <c r="DD6" s="22">
        <f t="shared" si="11"/>
        <v>89.11</v>
      </c>
      <c r="DE6" s="22">
        <f t="shared" si="11"/>
        <v>89.35</v>
      </c>
      <c r="DF6" s="22">
        <f t="shared" si="11"/>
        <v>89.7</v>
      </c>
      <c r="DG6" s="21" t="str">
        <f>IF(DG7="","",IF(DG7="-","【-】","【"&amp;SUBSTITUTE(TEXT(DG7,"#,##0.00"),"-","△")&amp;"】"))</f>
        <v>【90.12】</v>
      </c>
      <c r="DH6" s="22">
        <f>IF(DH7="",NA(),DH7)</f>
        <v>53.96</v>
      </c>
      <c r="DI6" s="22">
        <f t="shared" ref="DI6:DQ6" si="12">IF(DI7="",NA(),DI7)</f>
        <v>54.7</v>
      </c>
      <c r="DJ6" s="22">
        <f t="shared" si="12"/>
        <v>54.85</v>
      </c>
      <c r="DK6" s="22">
        <f t="shared" si="12"/>
        <v>55.36</v>
      </c>
      <c r="DL6" s="22">
        <f t="shared" si="12"/>
        <v>55.82</v>
      </c>
      <c r="DM6" s="22">
        <f t="shared" si="12"/>
        <v>46.99</v>
      </c>
      <c r="DN6" s="22">
        <f t="shared" si="12"/>
        <v>47.89</v>
      </c>
      <c r="DO6" s="22">
        <f t="shared" si="12"/>
        <v>48.69</v>
      </c>
      <c r="DP6" s="22">
        <f t="shared" si="12"/>
        <v>49.62</v>
      </c>
      <c r="DQ6" s="22">
        <f t="shared" si="12"/>
        <v>50.5</v>
      </c>
      <c r="DR6" s="21" t="str">
        <f>IF(DR7="","",IF(DR7="-","【-】","【"&amp;SUBSTITUTE(TEXT(DR7,"#,##0.00"),"-","△")&amp;"】"))</f>
        <v>【50.88】</v>
      </c>
      <c r="DS6" s="22">
        <f>IF(DS7="",NA(),DS7)</f>
        <v>28.27</v>
      </c>
      <c r="DT6" s="22">
        <f t="shared" ref="DT6:EB6" si="13">IF(DT7="",NA(),DT7)</f>
        <v>28.9</v>
      </c>
      <c r="DU6" s="22">
        <f t="shared" si="13"/>
        <v>30.8</v>
      </c>
      <c r="DV6" s="22">
        <f t="shared" si="13"/>
        <v>33.39</v>
      </c>
      <c r="DW6" s="22">
        <f t="shared" si="13"/>
        <v>36.409999999999997</v>
      </c>
      <c r="DX6" s="22">
        <f t="shared" si="13"/>
        <v>15.83</v>
      </c>
      <c r="DY6" s="22">
        <f t="shared" si="13"/>
        <v>16.899999999999999</v>
      </c>
      <c r="DZ6" s="22">
        <f t="shared" si="13"/>
        <v>18.260000000000002</v>
      </c>
      <c r="EA6" s="22">
        <f t="shared" si="13"/>
        <v>19.510000000000002</v>
      </c>
      <c r="EB6" s="22">
        <f t="shared" si="13"/>
        <v>21.19</v>
      </c>
      <c r="EC6" s="21" t="str">
        <f>IF(EC7="","",IF(EC7="-","【-】","【"&amp;SUBSTITUTE(TEXT(EC7,"#,##0.00"),"-","△")&amp;"】"))</f>
        <v>【22.30】</v>
      </c>
      <c r="ED6" s="22">
        <f>IF(ED7="",NA(),ED7)</f>
        <v>0.34</v>
      </c>
      <c r="EE6" s="22">
        <f t="shared" ref="EE6:EM6" si="14">IF(EE7="",NA(),EE7)</f>
        <v>0.81</v>
      </c>
      <c r="EF6" s="22">
        <f t="shared" si="14"/>
        <v>0.93</v>
      </c>
      <c r="EG6" s="22">
        <f t="shared" si="14"/>
        <v>1.05</v>
      </c>
      <c r="EH6" s="22">
        <f t="shared" si="14"/>
        <v>1.31</v>
      </c>
      <c r="EI6" s="22">
        <f t="shared" si="14"/>
        <v>0.74</v>
      </c>
      <c r="EJ6" s="22">
        <f t="shared" si="14"/>
        <v>0.72</v>
      </c>
      <c r="EK6" s="22">
        <f t="shared" si="14"/>
        <v>0.66</v>
      </c>
      <c r="EL6" s="22">
        <f t="shared" si="14"/>
        <v>0.67</v>
      </c>
      <c r="EM6" s="22">
        <f t="shared" si="14"/>
        <v>0.62</v>
      </c>
      <c r="EN6" s="21" t="str">
        <f>IF(EN7="","",IF(EN7="-","【-】","【"&amp;SUBSTITUTE(TEXT(EN7,"#,##0.00"),"-","△")&amp;"】"))</f>
        <v>【0.66】</v>
      </c>
    </row>
    <row r="7" spans="1:144" s="23" customFormat="1" x14ac:dyDescent="0.15">
      <c r="A7" s="15"/>
      <c r="B7" s="24">
        <v>2021</v>
      </c>
      <c r="C7" s="24">
        <v>292095</v>
      </c>
      <c r="D7" s="24">
        <v>46</v>
      </c>
      <c r="E7" s="24">
        <v>1</v>
      </c>
      <c r="F7" s="24">
        <v>0</v>
      </c>
      <c r="G7" s="24">
        <v>1</v>
      </c>
      <c r="H7" s="24" t="s">
        <v>92</v>
      </c>
      <c r="I7" s="24" t="s">
        <v>93</v>
      </c>
      <c r="J7" s="24" t="s">
        <v>94</v>
      </c>
      <c r="K7" s="24" t="s">
        <v>95</v>
      </c>
      <c r="L7" s="24" t="s">
        <v>96</v>
      </c>
      <c r="M7" s="24" t="s">
        <v>97</v>
      </c>
      <c r="N7" s="25" t="s">
        <v>98</v>
      </c>
      <c r="O7" s="25">
        <v>98.29</v>
      </c>
      <c r="P7" s="25">
        <v>100</v>
      </c>
      <c r="Q7" s="25">
        <v>3207</v>
      </c>
      <c r="R7" s="25">
        <v>118485</v>
      </c>
      <c r="S7" s="25">
        <v>53.15</v>
      </c>
      <c r="T7" s="25">
        <v>2229.2600000000002</v>
      </c>
      <c r="U7" s="25">
        <v>118139</v>
      </c>
      <c r="V7" s="25">
        <v>33.53</v>
      </c>
      <c r="W7" s="25">
        <v>3523.38</v>
      </c>
      <c r="X7" s="25">
        <v>113.71</v>
      </c>
      <c r="Y7" s="25">
        <v>109.56</v>
      </c>
      <c r="Z7" s="25">
        <v>108.8</v>
      </c>
      <c r="AA7" s="25">
        <v>105.42</v>
      </c>
      <c r="AB7" s="25">
        <v>106.14</v>
      </c>
      <c r="AC7" s="25">
        <v>113.68</v>
      </c>
      <c r="AD7" s="25">
        <v>113.82</v>
      </c>
      <c r="AE7" s="25">
        <v>112.82</v>
      </c>
      <c r="AF7" s="25">
        <v>111.21</v>
      </c>
      <c r="AG7" s="25">
        <v>111.89</v>
      </c>
      <c r="AH7" s="25">
        <v>111.39</v>
      </c>
      <c r="AI7" s="25">
        <v>0</v>
      </c>
      <c r="AJ7" s="25">
        <v>0</v>
      </c>
      <c r="AK7" s="25">
        <v>0</v>
      </c>
      <c r="AL7" s="25">
        <v>0</v>
      </c>
      <c r="AM7" s="25">
        <v>0</v>
      </c>
      <c r="AN7" s="25">
        <v>0.03</v>
      </c>
      <c r="AO7" s="25">
        <v>0</v>
      </c>
      <c r="AP7" s="25">
        <v>0</v>
      </c>
      <c r="AQ7" s="25">
        <v>0</v>
      </c>
      <c r="AR7" s="25">
        <v>0.45</v>
      </c>
      <c r="AS7" s="25">
        <v>1.3</v>
      </c>
      <c r="AT7" s="25">
        <v>2170.6799999999998</v>
      </c>
      <c r="AU7" s="25">
        <v>2099.42</v>
      </c>
      <c r="AV7" s="25">
        <v>2068.4</v>
      </c>
      <c r="AW7" s="25">
        <v>1626.47</v>
      </c>
      <c r="AX7" s="25">
        <v>1289.78</v>
      </c>
      <c r="AY7" s="25">
        <v>337.49</v>
      </c>
      <c r="AZ7" s="25">
        <v>335.6</v>
      </c>
      <c r="BA7" s="25">
        <v>358.91</v>
      </c>
      <c r="BB7" s="25">
        <v>360.96</v>
      </c>
      <c r="BC7" s="25">
        <v>351.29</v>
      </c>
      <c r="BD7" s="25">
        <v>261.51</v>
      </c>
      <c r="BE7" s="25">
        <v>0.66</v>
      </c>
      <c r="BF7" s="25">
        <v>0</v>
      </c>
      <c r="BG7" s="25">
        <v>0</v>
      </c>
      <c r="BH7" s="25">
        <v>0</v>
      </c>
      <c r="BI7" s="25">
        <v>0</v>
      </c>
      <c r="BJ7" s="25">
        <v>265.92</v>
      </c>
      <c r="BK7" s="25">
        <v>258.26</v>
      </c>
      <c r="BL7" s="25">
        <v>247.27</v>
      </c>
      <c r="BM7" s="25">
        <v>239.18</v>
      </c>
      <c r="BN7" s="25">
        <v>236.29</v>
      </c>
      <c r="BO7" s="25">
        <v>265.16000000000003</v>
      </c>
      <c r="BP7" s="25">
        <v>111.25</v>
      </c>
      <c r="BQ7" s="25">
        <v>109.82</v>
      </c>
      <c r="BR7" s="25">
        <v>108.88</v>
      </c>
      <c r="BS7" s="25">
        <v>101.1</v>
      </c>
      <c r="BT7" s="25">
        <v>105.73</v>
      </c>
      <c r="BU7" s="25">
        <v>105.86</v>
      </c>
      <c r="BV7" s="25">
        <v>106.07</v>
      </c>
      <c r="BW7" s="25">
        <v>105.34</v>
      </c>
      <c r="BX7" s="25">
        <v>101.89</v>
      </c>
      <c r="BY7" s="25">
        <v>104.33</v>
      </c>
      <c r="BZ7" s="25">
        <v>102.35</v>
      </c>
      <c r="CA7" s="25">
        <v>174.68</v>
      </c>
      <c r="CB7" s="25">
        <v>176.94</v>
      </c>
      <c r="CC7" s="25">
        <v>179.09</v>
      </c>
      <c r="CD7" s="25">
        <v>180.28</v>
      </c>
      <c r="CE7" s="25">
        <v>182.43</v>
      </c>
      <c r="CF7" s="25">
        <v>158.58000000000001</v>
      </c>
      <c r="CG7" s="25">
        <v>159.22</v>
      </c>
      <c r="CH7" s="25">
        <v>159.6</v>
      </c>
      <c r="CI7" s="25">
        <v>156.32</v>
      </c>
      <c r="CJ7" s="25">
        <v>157.4</v>
      </c>
      <c r="CK7" s="25">
        <v>167.74</v>
      </c>
      <c r="CL7" s="25">
        <v>65.489999999999995</v>
      </c>
      <c r="CM7" s="25">
        <v>64.53</v>
      </c>
      <c r="CN7" s="25">
        <v>64.040000000000006</v>
      </c>
      <c r="CO7" s="25">
        <v>65.33</v>
      </c>
      <c r="CP7" s="25">
        <v>63.95</v>
      </c>
      <c r="CQ7" s="25">
        <v>62.38</v>
      </c>
      <c r="CR7" s="25">
        <v>62.83</v>
      </c>
      <c r="CS7" s="25">
        <v>62.05</v>
      </c>
      <c r="CT7" s="25">
        <v>63.23</v>
      </c>
      <c r="CU7" s="25">
        <v>62.59</v>
      </c>
      <c r="CV7" s="25">
        <v>60.29</v>
      </c>
      <c r="CW7" s="25">
        <v>95.63</v>
      </c>
      <c r="CX7" s="25">
        <v>96.49</v>
      </c>
      <c r="CY7" s="25">
        <v>96.76</v>
      </c>
      <c r="CZ7" s="25">
        <v>97.76</v>
      </c>
      <c r="DA7" s="25">
        <v>98.55</v>
      </c>
      <c r="DB7" s="25">
        <v>89.17</v>
      </c>
      <c r="DC7" s="25">
        <v>88.86</v>
      </c>
      <c r="DD7" s="25">
        <v>89.11</v>
      </c>
      <c r="DE7" s="25">
        <v>89.35</v>
      </c>
      <c r="DF7" s="25">
        <v>89.7</v>
      </c>
      <c r="DG7" s="25">
        <v>90.12</v>
      </c>
      <c r="DH7" s="25">
        <v>53.96</v>
      </c>
      <c r="DI7" s="25">
        <v>54.7</v>
      </c>
      <c r="DJ7" s="25">
        <v>54.85</v>
      </c>
      <c r="DK7" s="25">
        <v>55.36</v>
      </c>
      <c r="DL7" s="25">
        <v>55.82</v>
      </c>
      <c r="DM7" s="25">
        <v>46.99</v>
      </c>
      <c r="DN7" s="25">
        <v>47.89</v>
      </c>
      <c r="DO7" s="25">
        <v>48.69</v>
      </c>
      <c r="DP7" s="25">
        <v>49.62</v>
      </c>
      <c r="DQ7" s="25">
        <v>50.5</v>
      </c>
      <c r="DR7" s="25">
        <v>50.88</v>
      </c>
      <c r="DS7" s="25">
        <v>28.27</v>
      </c>
      <c r="DT7" s="25">
        <v>28.9</v>
      </c>
      <c r="DU7" s="25">
        <v>30.8</v>
      </c>
      <c r="DV7" s="25">
        <v>33.39</v>
      </c>
      <c r="DW7" s="25">
        <v>36.409999999999997</v>
      </c>
      <c r="DX7" s="25">
        <v>15.83</v>
      </c>
      <c r="DY7" s="25">
        <v>16.899999999999999</v>
      </c>
      <c r="DZ7" s="25">
        <v>18.260000000000002</v>
      </c>
      <c r="EA7" s="25">
        <v>19.510000000000002</v>
      </c>
      <c r="EB7" s="25">
        <v>21.19</v>
      </c>
      <c r="EC7" s="25">
        <v>22.3</v>
      </c>
      <c r="ED7" s="25">
        <v>0.34</v>
      </c>
      <c r="EE7" s="25">
        <v>0.81</v>
      </c>
      <c r="EF7" s="25">
        <v>0.93</v>
      </c>
      <c r="EG7" s="25">
        <v>1.05</v>
      </c>
      <c r="EH7" s="25">
        <v>1.31</v>
      </c>
      <c r="EI7" s="25">
        <v>0.74</v>
      </c>
      <c r="EJ7" s="25">
        <v>0.72</v>
      </c>
      <c r="EK7" s="25">
        <v>0.66</v>
      </c>
      <c r="EL7" s="25">
        <v>0.67</v>
      </c>
      <c r="EM7" s="25">
        <v>0.62</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104</v>
      </c>
    </row>
    <row r="12" spans="1:144" x14ac:dyDescent="0.15">
      <c r="B12">
        <v>1</v>
      </c>
      <c r="C12">
        <v>1</v>
      </c>
      <c r="D12">
        <v>1</v>
      </c>
      <c r="E12">
        <v>2</v>
      </c>
      <c r="F12">
        <v>3</v>
      </c>
      <c r="G12" t="s">
        <v>105</v>
      </c>
    </row>
    <row r="13" spans="1:144" x14ac:dyDescent="0.15">
      <c r="B13" t="s">
        <v>106</v>
      </c>
      <c r="C13" t="s">
        <v>107</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2023-01-17T07:58:50Z</cp:lastPrinted>
  <dcterms:created xsi:type="dcterms:W3CDTF">2022-12-01T01:02:22Z</dcterms:created>
  <dcterms:modified xsi:type="dcterms:W3CDTF">2023-01-23T06:19:09Z</dcterms:modified>
  <cp:category/>
</cp:coreProperties>
</file>