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09ikoma\"/>
    </mc:Choice>
  </mc:AlternateContent>
  <xr:revisionPtr revIDLastSave="0" documentId="13_ncr:1_{2D4C2FE1-77F5-43F9-BD7B-5A133640C802}" xr6:coauthVersionLast="47" xr6:coauthVersionMax="47" xr10:uidLastSave="{00000000-0000-0000-0000-000000000000}"/>
  <workbookProtection workbookAlgorithmName="SHA-512" workbookHashValue="yqFXYbvEooCEj0KpMtm6j90rv7rGpOBUvWgVPKjT6/F5FcQN5bz8xE3PfFIsb2SPodbN3Zat9/t3FoF58z9/8A==" workbookSaltValue="L56S3dHCgJhFnj0z65kV1Q==" workbookSpinCount="100000" lockStructure="1"/>
  <bookViews>
    <workbookView xWindow="3780" yWindow="645" windowWidth="22365" windowHeight="1465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I85" i="4"/>
  <c r="AT10" i="4"/>
  <c r="I10"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<sst xmlns="http://schemas.openxmlformats.org/spreadsheetml/2006/main" count="297" uniqueCount="117">
  <si>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</si>
  <si>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</si>
  <si>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</si>
  <si>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</si>
  <si>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</si>
  <si>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</si>
  <si>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</si>
  <si>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</si>
  <si>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</si>
  <si>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</si>
  <si>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</si>
  <si>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</si>
  <si>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</si>
  <si>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</si>
  <si>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</si>
  <si>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</si>
  <si>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</si>
  <si>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</si>
  <si>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</si>
  <si>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</si>
  <si>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</si>
  <si>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</si>
  <si>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</si>
  <si>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</si>
  <si>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</si>
  <si>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</si>
  <si>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</si>
  <si>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</si>
  <si>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</si>
  <si>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</si>
  <si>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</si>
  <si>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</si>
  <si>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</si>
  <si>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</si>
  <si>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</si>
  <si>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</si>
  <si>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</si>
  <si>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</si>
  <si>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</si>
  <si>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</si>
  <si>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</si>
  <si>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</si>
  <si>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</si>
  <si>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</si>
  <si>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</si>
  <si>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</si>
  <si>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</si>
  <si>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</si>
  <si>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</si>
  <si>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</si>
  <si>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</si>
  <si>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</si>
  <si>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</si>
  <si>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</si>
  <si>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</si>
  <si>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</si>
  <si>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</si>
  <si>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</si>
  <si>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</si>
  <si>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</si>
  <si>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</si>
  <si>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</si>
  <si>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</si>
  <si>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</si>
  <si>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</si>
  <si>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</si>
  <si>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</si>
  <si>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</si>
  <si>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</si>
  <si>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</si>
  <si>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</si>
  <si>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</si>
  <si>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</si>
  <si>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</si>
  <si>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</si>
  <si>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</si>
  <si>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</si>
  <si>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</si>
  <si>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</si>
  <si>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</si>
  <si>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</si>
  <si>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</si>
  <si>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</si>
  <si>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</si>
  <si>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</si>
  <si>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</si>
  <si>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</si>
  <si>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</si>
  <si>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</si>
  <si>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</si>
  <si>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</si>
  <si>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</si>
  <si>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</si>
  <si>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</si>
  <si>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</si>
  <si>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</si>
  <si>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</si>
  <si>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</si>
  <si>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</si>
  <si>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</si>
  <si>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</si>
  <si>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</si>
  <si>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</si>
  <si>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</si>
  <si>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</si>
  <si>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</si>
  <si>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</si>
  <si>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</si>
  <si>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</si>
  <si>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</si>
  <si>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</si>
  <si>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</si>
  <si>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</si>
  <si>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</si>
  <si>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
　本市は令和2年度からの公営企業会計移行に伴い、有形固定資産の減価償却を開始したことから、類似団体の平均値より低い数値となっている。
②管渠老朽化率　③管渠改善率
　法定耐用年数に達した管渠がないことから、0％となっている。
　今後、昭和50年代の住宅開発によって整備された管渠や、処理場の施設更新が必要となってくることから、ストックマネジメント計画を作成し、施設の長寿命化と施設更新費の削減を図る。</t>
    <rPh sb="1" eb="3">
      <t>ユウケイ</t>
    </rPh>
    <rPh sb="3" eb="7">
      <t>コテイシサン</t>
    </rPh>
    <rPh sb="7" eb="11">
      <t>ゲンカショウキャク</t>
    </rPh>
    <rPh sb="11" eb="12">
      <t>リツ</t>
    </rPh>
    <rPh sb="14" eb="16">
      <t>ホンシ</t>
    </rPh>
    <rPh sb="17" eb="19">
      <t>レイワ</t>
    </rPh>
    <rPh sb="20" eb="22">
      <t>ネンド</t>
    </rPh>
    <rPh sb="25" eb="29">
      <t>コウエイキギョウ</t>
    </rPh>
    <rPh sb="29" eb="31">
      <t>カイケイ</t>
    </rPh>
    <rPh sb="31" eb="33">
      <t>イコウ</t>
    </rPh>
    <rPh sb="34" eb="35">
      <t>トモナ</t>
    </rPh>
    <rPh sb="37" eb="39">
      <t>ユウケイ</t>
    </rPh>
    <rPh sb="39" eb="43">
      <t>コテイシサン</t>
    </rPh>
    <rPh sb="44" eb="48">
      <t>ゲンカショウキャク</t>
    </rPh>
    <rPh sb="49" eb="51">
      <t>カイシ</t>
    </rPh>
    <rPh sb="58" eb="62">
      <t>ルイジダンタイ</t>
    </rPh>
    <rPh sb="63" eb="66">
      <t>ヘイキンチ</t>
    </rPh>
    <rPh sb="68" eb="69">
      <t>ヒク</t>
    </rPh>
    <rPh sb="70" eb="72">
      <t>スウチ</t>
    </rPh>
    <rPh sb="82" eb="84">
      <t>カンキョ</t>
    </rPh>
    <rPh sb="84" eb="87">
      <t>ロウキュウカ</t>
    </rPh>
    <rPh sb="87" eb="88">
      <t>リツ</t>
    </rPh>
    <rPh sb="90" eb="92">
      <t>カンキョ</t>
    </rPh>
    <rPh sb="92" eb="95">
      <t>カイゼンリツ</t>
    </rPh>
    <rPh sb="97" eb="99">
      <t>ホウテイ</t>
    </rPh>
    <rPh sb="99" eb="103">
      <t>タイヨウネンスウ</t>
    </rPh>
    <rPh sb="104" eb="105">
      <t>タッ</t>
    </rPh>
    <rPh sb="107" eb="109">
      <t>カンキョ</t>
    </rPh>
    <rPh sb="129" eb="131">
      <t>コンゴ</t>
    </rPh>
    <rPh sb="132" eb="134">
      <t>ショウワ</t>
    </rPh>
    <rPh sb="136" eb="138">
      <t>ネンダイ</t>
    </rPh>
    <rPh sb="139" eb="141">
      <t>ジュウタク</t>
    </rPh>
    <rPh sb="141" eb="143">
      <t>カイハツ</t>
    </rPh>
    <rPh sb="147" eb="149">
      <t>セイビ</t>
    </rPh>
    <rPh sb="152" eb="154">
      <t>カンキョ</t>
    </rPh>
    <rPh sb="156" eb="159">
      <t>ショリジョウ</t>
    </rPh>
    <rPh sb="160" eb="162">
      <t>シセツ</t>
    </rPh>
    <rPh sb="162" eb="164">
      <t>コウシン</t>
    </rPh>
    <rPh sb="165" eb="167">
      <t>ヒツヨウ</t>
    </rPh>
    <rPh sb="188" eb="190">
      <t>ケイカク</t>
    </rPh>
    <rPh sb="191" eb="193">
      <t>サクセイ</t>
    </rPh>
    <rPh sb="195" eb="197">
      <t>シセツ</t>
    </rPh>
    <rPh sb="198" eb="202">
      <t>チョウジュミョウカ</t>
    </rPh>
    <rPh sb="203" eb="205">
      <t>シセツ</t>
    </rPh>
    <rPh sb="205" eb="208">
      <t>コウシンヒ</t>
    </rPh>
    <rPh sb="209" eb="211">
      <t>サクゲン</t>
    </rPh>
    <rPh sb="212" eb="213">
      <t>ハカ</t>
    </rPh>
    <phoneticPr fontId="4"/>
  </si>
  <si>
    <t xml:space="preserve">
　本市下水道事業は、下水道普及率が72.2％と整備途上であることに加え、高度処理を行う単独処理場を2施設有していることから、類似団体と比べて高い水準の汚水処理原価となっているが、それを賄う下水道使用料が十分でないことから、経費回収率が低く、一般会計からの繰入金に依存した経営状況であるといえる。
　このような状況の中で、将来にわたって安定した経営を持続するため、令和2年度に経営戦略を策定した。今後は経営戦略に基づき、経営健全化の取り組みを行うことで、財政マネジメントの向上を図っていきたい。</t>
    <rPh sb="2" eb="4">
      <t>ホンシ</t>
    </rPh>
    <rPh sb="4" eb="7">
      <t>ゲスイドウ</t>
    </rPh>
    <rPh sb="7" eb="9">
      <t>ジギョウ</t>
    </rPh>
    <rPh sb="11" eb="14">
      <t>ゲスイドウ</t>
    </rPh>
    <rPh sb="14" eb="16">
      <t>フキュウ</t>
    </rPh>
    <rPh sb="16" eb="17">
      <t>リツ</t>
    </rPh>
    <rPh sb="24" eb="26">
      <t>セイビ</t>
    </rPh>
    <rPh sb="26" eb="28">
      <t>トジョウ</t>
    </rPh>
    <rPh sb="34" eb="35">
      <t>クワ</t>
    </rPh>
    <rPh sb="37" eb="39">
      <t>コウド</t>
    </rPh>
    <rPh sb="39" eb="41">
      <t>ショリ</t>
    </rPh>
    <rPh sb="42" eb="43">
      <t>オコナ</t>
    </rPh>
    <rPh sb="44" eb="46">
      <t>タンドク</t>
    </rPh>
    <rPh sb="46" eb="49">
      <t>ショリジョウ</t>
    </rPh>
    <rPh sb="51" eb="53">
      <t>シセツ</t>
    </rPh>
    <rPh sb="53" eb="54">
      <t>ユウ</t>
    </rPh>
    <rPh sb="63" eb="65">
      <t>ルイジ</t>
    </rPh>
    <rPh sb="65" eb="67">
      <t>ダンタイ</t>
    </rPh>
    <rPh sb="68" eb="69">
      <t>クラ</t>
    </rPh>
    <rPh sb="71" eb="72">
      <t>タカ</t>
    </rPh>
    <rPh sb="73" eb="75">
      <t>スイジュン</t>
    </rPh>
    <rPh sb="93" eb="94">
      <t>マカナ</t>
    </rPh>
    <rPh sb="95" eb="101">
      <t>ゲスイドウシヨウリョウ</t>
    </rPh>
    <rPh sb="102" eb="104">
      <t>ジュウブン</t>
    </rPh>
    <rPh sb="112" eb="114">
      <t>ケイヒ</t>
    </rPh>
    <rPh sb="114" eb="117">
      <t>カイシュウリツ</t>
    </rPh>
    <rPh sb="118" eb="119">
      <t>ヒク</t>
    </rPh>
    <rPh sb="121" eb="125">
      <t>イッパンカイケイ</t>
    </rPh>
    <rPh sb="128" eb="131">
      <t>クリイレキン</t>
    </rPh>
    <rPh sb="132" eb="134">
      <t>イゾン</t>
    </rPh>
    <rPh sb="136" eb="138">
      <t>ケイエイ</t>
    </rPh>
    <rPh sb="138" eb="140">
      <t>ジョウキョウ</t>
    </rPh>
    <rPh sb="155" eb="157">
      <t>ジョウキョウ</t>
    </rPh>
    <rPh sb="158" eb="159">
      <t>ナカ</t>
    </rPh>
    <rPh sb="161" eb="163">
      <t>ショウライ</t>
    </rPh>
    <rPh sb="168" eb="170">
      <t>アンテイ</t>
    </rPh>
    <rPh sb="172" eb="174">
      <t>ケイエイ</t>
    </rPh>
    <rPh sb="175" eb="177">
      <t>ジゾク</t>
    </rPh>
    <rPh sb="182" eb="184">
      <t>レイワ</t>
    </rPh>
    <rPh sb="185" eb="187">
      <t>ネンド</t>
    </rPh>
    <rPh sb="188" eb="190">
      <t>ケイエイ</t>
    </rPh>
    <rPh sb="190" eb="192">
      <t>センリャク</t>
    </rPh>
    <rPh sb="193" eb="195">
      <t>サクテイ</t>
    </rPh>
    <rPh sb="198" eb="200">
      <t>コンゴ</t>
    </rPh>
    <rPh sb="201" eb="203">
      <t>ケイエイ</t>
    </rPh>
    <rPh sb="203" eb="205">
      <t>センリャク</t>
    </rPh>
    <rPh sb="206" eb="207">
      <t>モト</t>
    </rPh>
    <rPh sb="210" eb="212">
      <t>ケイエイ</t>
    </rPh>
    <rPh sb="212" eb="215">
      <t>ケンゼンカ</t>
    </rPh>
    <rPh sb="216" eb="217">
      <t>ト</t>
    </rPh>
    <rPh sb="218" eb="219">
      <t>ク</t>
    </rPh>
    <rPh sb="221" eb="222">
      <t>オコナ</t>
    </rPh>
    <rPh sb="227" eb="229">
      <t>ザイセイ</t>
    </rPh>
    <rPh sb="236" eb="238">
      <t>コウジョウ</t>
    </rPh>
    <rPh sb="239" eb="240">
      <t>ハカ</t>
    </rPh>
    <phoneticPr fontId="4"/>
  </si>
  <si>
    <t>①経常収支比率
　経常収支比率は100％を上回っているが、一般会計からの繰入金等の使用料以外の収入に依存しているため、経費の節減に努めるとともに、管渠整備や水洗化の促進を図り、使用料収入を増やす必要がある。なお、企業債償還額の増加に伴う一般会計からの繰入金の増加等により、前年度比で4.45ポイント上昇した。
③流動比率
　流動比率は100％を下回っているが、流動負債の大部分は一年以内に償還期限が到来する企業債元金であり、短期的には一般会計からの繰入金を原資とした償還が可能であることに加え、将来的には下水道使用料を原資した償還が可能であることから、支払能力の不足は生じていないと考える。
④企業債残高対事業規模比率
　建設改良事業の平準化を図り、企業債の借入額を抑制していることに加え、過去に借入れた企業債の償還が進展していることから、前年度比で82.04ポイント改善し、類似団体平均値を下回った。
⑤経費回収率　⑥汚水処理原価
　下水道普及率が低く、有収水量が少ないこと、単独処理場を2施設有していること等により、多額の汚水処理費を要することが経費回収率の低さと汚水処理原価の高さの要因である。管渠整備と水洗化の促進による有収水量の増加、ストックマネジメント計画に基づく維持管理費の適正化、建設改良事業の平準化による公債費の抑制等により改善に図りたい。
⑦施設利用率
　資料で使用されている「晴天時一日平均処理量」には流域公共下水道事業分が含まれるため、100％を超えた数値となっている。単独公共下水道事業分のみの場合は、42.1％となる。
⑧水洗化率
　本市は整備途上の下水道事業であり、毎年新たな管渠整備によって供用開始区域内人口が増加することから、水洗化率の安定的な上昇を見込むことができないが、このような状況の中で未水洗化世帯への啓発活動等により水洗化率の向上に努めており、前年度比で0.18ポイント改善した。</t>
    <rPh sb="1" eb="3">
      <t>ケイジョウ</t>
    </rPh>
    <rPh sb="3" eb="5">
      <t>シュウシ</t>
    </rPh>
    <rPh sb="5" eb="7">
      <t>ヒリツ</t>
    </rPh>
    <rPh sb="9" eb="11">
      <t>ケイジョウ</t>
    </rPh>
    <rPh sb="11" eb="13">
      <t>シュウシ</t>
    </rPh>
    <rPh sb="13" eb="15">
      <t>ヒリツ</t>
    </rPh>
    <rPh sb="21" eb="23">
      <t>ウワマワ</t>
    </rPh>
    <rPh sb="29" eb="31">
      <t>イッパン</t>
    </rPh>
    <rPh sb="31" eb="33">
      <t>カイケイ</t>
    </rPh>
    <rPh sb="36" eb="38">
      <t>クリイレ</t>
    </rPh>
    <rPh sb="38" eb="39">
      <t>キン</t>
    </rPh>
    <rPh sb="39" eb="40">
      <t>トウ</t>
    </rPh>
    <rPh sb="41" eb="44">
      <t>シヨウリョウ</t>
    </rPh>
    <rPh sb="44" eb="46">
      <t>イガイ</t>
    </rPh>
    <rPh sb="47" eb="49">
      <t>シュウニュウ</t>
    </rPh>
    <rPh sb="50" eb="52">
      <t>イゾン</t>
    </rPh>
    <rPh sb="59" eb="61">
      <t>ケイヒ</t>
    </rPh>
    <rPh sb="62" eb="64">
      <t>セツゲン</t>
    </rPh>
    <rPh sb="65" eb="66">
      <t>ツト</t>
    </rPh>
    <rPh sb="73" eb="75">
      <t>カンキョ</t>
    </rPh>
    <rPh sb="75" eb="77">
      <t>セイビ</t>
    </rPh>
    <rPh sb="78" eb="81">
      <t>スイセンカ</t>
    </rPh>
    <rPh sb="82" eb="84">
      <t>ソクシン</t>
    </rPh>
    <rPh sb="85" eb="86">
      <t>ハカ</t>
    </rPh>
    <rPh sb="88" eb="91">
      <t>シヨウリョウ</t>
    </rPh>
    <rPh sb="91" eb="93">
      <t>シュウニュウ</t>
    </rPh>
    <rPh sb="94" eb="95">
      <t>フ</t>
    </rPh>
    <rPh sb="97" eb="99">
      <t>ヒツヨウ</t>
    </rPh>
    <rPh sb="106" eb="109">
      <t>キギョウサイ</t>
    </rPh>
    <rPh sb="109" eb="111">
      <t>ショウカン</t>
    </rPh>
    <rPh sb="111" eb="112">
      <t>ガク</t>
    </rPh>
    <rPh sb="113" eb="115">
      <t>ゾウカ</t>
    </rPh>
    <rPh sb="116" eb="117">
      <t>トモナ</t>
    </rPh>
    <rPh sb="125" eb="128">
      <t>クリイレキン</t>
    </rPh>
    <rPh sb="129" eb="131">
      <t>ゾウカ</t>
    </rPh>
    <rPh sb="131" eb="132">
      <t>ナド</t>
    </rPh>
    <rPh sb="136" eb="139">
      <t>ゼンネンド</t>
    </rPh>
    <rPh sb="139" eb="140">
      <t>ヒ</t>
    </rPh>
    <rPh sb="149" eb="151">
      <t>ジョウショウ</t>
    </rPh>
    <rPh sb="157" eb="159">
      <t>リュウドウ</t>
    </rPh>
    <rPh sb="159" eb="161">
      <t>ヒリツ</t>
    </rPh>
    <rPh sb="163" eb="165">
      <t>リュウドウ</t>
    </rPh>
    <rPh sb="165" eb="167">
      <t>ヒリツ</t>
    </rPh>
    <rPh sb="173" eb="175">
      <t>シタマワ</t>
    </rPh>
    <rPh sb="181" eb="183">
      <t>リュウドウ</t>
    </rPh>
    <rPh sb="183" eb="185">
      <t>フサイ</t>
    </rPh>
    <rPh sb="186" eb="189">
      <t>ダイブブン</t>
    </rPh>
    <rPh sb="190" eb="192">
      <t>イチネン</t>
    </rPh>
    <rPh sb="192" eb="194">
      <t>イナイ</t>
    </rPh>
    <rPh sb="195" eb="197">
      <t>ショウカン</t>
    </rPh>
    <rPh sb="197" eb="199">
      <t>キゲン</t>
    </rPh>
    <rPh sb="200" eb="202">
      <t>トウライ</t>
    </rPh>
    <rPh sb="204" eb="206">
      <t>キギョウ</t>
    </rPh>
    <rPh sb="206" eb="207">
      <t>サイ</t>
    </rPh>
    <rPh sb="207" eb="209">
      <t>ガンキン</t>
    </rPh>
    <rPh sb="213" eb="216">
      <t>タンキテキ</t>
    </rPh>
    <rPh sb="218" eb="222">
      <t>イッパンカイケイ</t>
    </rPh>
    <rPh sb="225" eb="228">
      <t>クリイレキン</t>
    </rPh>
    <rPh sb="229" eb="231">
      <t>ゲンシ</t>
    </rPh>
    <rPh sb="234" eb="236">
      <t>ショウカン</t>
    </rPh>
    <rPh sb="237" eb="239">
      <t>カノウ</t>
    </rPh>
    <rPh sb="245" eb="246">
      <t>クワ</t>
    </rPh>
    <rPh sb="248" eb="251">
      <t>ショウライテキ</t>
    </rPh>
    <rPh sb="253" eb="259">
      <t>ゲスイドウシヨウリョウ</t>
    </rPh>
    <rPh sb="260" eb="262">
      <t>ゲンシ</t>
    </rPh>
    <rPh sb="264" eb="266">
      <t>ショウカン</t>
    </rPh>
    <rPh sb="267" eb="269">
      <t>カノウ</t>
    </rPh>
    <rPh sb="277" eb="279">
      <t>シハラ</t>
    </rPh>
    <rPh sb="279" eb="281">
      <t>ノウリョク</t>
    </rPh>
    <rPh sb="282" eb="284">
      <t>ブソク</t>
    </rPh>
    <rPh sb="285" eb="286">
      <t>ショウ</t>
    </rPh>
    <rPh sb="292" eb="293">
      <t>カンガ</t>
    </rPh>
    <rPh sb="299" eb="301">
      <t>キギョウ</t>
    </rPh>
    <rPh sb="301" eb="302">
      <t>サイ</t>
    </rPh>
    <rPh sb="302" eb="304">
      <t>ザンダカ</t>
    </rPh>
    <rPh sb="304" eb="305">
      <t>タイ</t>
    </rPh>
    <rPh sb="305" eb="307">
      <t>ジギョウ</t>
    </rPh>
    <rPh sb="307" eb="309">
      <t>キボ</t>
    </rPh>
    <rPh sb="309" eb="311">
      <t>ヒリツ</t>
    </rPh>
    <rPh sb="313" eb="317">
      <t>ケンセツカイリョウ</t>
    </rPh>
    <rPh sb="317" eb="319">
      <t>ジギョウ</t>
    </rPh>
    <rPh sb="320" eb="323">
      <t>ヘイジュンカ</t>
    </rPh>
    <rPh sb="324" eb="325">
      <t>ハカ</t>
    </rPh>
    <rPh sb="327" eb="330">
      <t>キギョウサイ</t>
    </rPh>
    <rPh sb="331" eb="333">
      <t>カリイレ</t>
    </rPh>
    <rPh sb="333" eb="334">
      <t>ガク</t>
    </rPh>
    <rPh sb="335" eb="337">
      <t>ヨクセイ</t>
    </rPh>
    <rPh sb="344" eb="345">
      <t>クワ</t>
    </rPh>
    <rPh sb="347" eb="349">
      <t>カコ</t>
    </rPh>
    <rPh sb="350" eb="352">
      <t>カリイ</t>
    </rPh>
    <rPh sb="354" eb="357">
      <t>キギョウサイ</t>
    </rPh>
    <rPh sb="358" eb="360">
      <t>ショウカン</t>
    </rPh>
    <rPh sb="361" eb="363">
      <t>シンテン</t>
    </rPh>
    <rPh sb="372" eb="375">
      <t>ゼンネンド</t>
    </rPh>
    <rPh sb="375" eb="376">
      <t>ヒ</t>
    </rPh>
    <rPh sb="386" eb="388">
      <t>カイゼン</t>
    </rPh>
    <rPh sb="390" eb="392">
      <t>ルイジ</t>
    </rPh>
    <rPh sb="392" eb="394">
      <t>ダンタイ</t>
    </rPh>
    <rPh sb="394" eb="396">
      <t>ヘイキン</t>
    </rPh>
    <rPh sb="396" eb="397">
      <t>アタイ</t>
    </rPh>
    <rPh sb="398" eb="400">
      <t>シタマワ</t>
    </rPh>
    <rPh sb="406" eb="408">
      <t>ケイヒ</t>
    </rPh>
    <rPh sb="408" eb="410">
      <t>カイシュウ</t>
    </rPh>
    <rPh sb="410" eb="411">
      <t>リツ</t>
    </rPh>
    <rPh sb="413" eb="415">
      <t>オスイ</t>
    </rPh>
    <rPh sb="415" eb="417">
      <t>ショリ</t>
    </rPh>
    <rPh sb="417" eb="419">
      <t>ゲンカ</t>
    </rPh>
    <rPh sb="421" eb="424">
      <t>ゲスイドウ</t>
    </rPh>
    <rPh sb="424" eb="426">
      <t>フキュウ</t>
    </rPh>
    <rPh sb="426" eb="427">
      <t>リツ</t>
    </rPh>
    <rPh sb="428" eb="429">
      <t>ヒク</t>
    </rPh>
    <rPh sb="431" eb="435">
      <t>ユウシュウスイリョウ</t>
    </rPh>
    <rPh sb="436" eb="437">
      <t>スク</t>
    </rPh>
    <rPh sb="442" eb="444">
      <t>タンドク</t>
    </rPh>
    <rPh sb="444" eb="447">
      <t>ショリジョウ</t>
    </rPh>
    <rPh sb="449" eb="451">
      <t>シセツ</t>
    </rPh>
    <rPh sb="451" eb="452">
      <t>ユウ</t>
    </rPh>
    <rPh sb="458" eb="459">
      <t>トウ</t>
    </rPh>
    <rPh sb="463" eb="465">
      <t>タガク</t>
    </rPh>
    <rPh sb="466" eb="468">
      <t>オスイ</t>
    </rPh>
    <rPh sb="468" eb="470">
      <t>ショリ</t>
    </rPh>
    <rPh sb="470" eb="471">
      <t>ヒ</t>
    </rPh>
    <rPh sb="472" eb="473">
      <t>ヨウ</t>
    </rPh>
    <rPh sb="478" eb="480">
      <t>ケイヒ</t>
    </rPh>
    <rPh sb="480" eb="482">
      <t>カイシュウ</t>
    </rPh>
    <rPh sb="482" eb="483">
      <t>リツ</t>
    </rPh>
    <rPh sb="484" eb="485">
      <t>ヒク</t>
    </rPh>
    <rPh sb="487" eb="493">
      <t>オスイショリゲンカ</t>
    </rPh>
    <rPh sb="494" eb="495">
      <t>タカ</t>
    </rPh>
    <rPh sb="497" eb="499">
      <t>ヨウイン</t>
    </rPh>
    <rPh sb="503" eb="505">
      <t>カンキョ</t>
    </rPh>
    <rPh sb="505" eb="507">
      <t>セイビ</t>
    </rPh>
    <rPh sb="508" eb="511">
      <t>スイセンカ</t>
    </rPh>
    <rPh sb="512" eb="514">
      <t>ソクシン</t>
    </rPh>
    <rPh sb="517" eb="519">
      <t>ユウシュウ</t>
    </rPh>
    <rPh sb="519" eb="521">
      <t>スイリョウ</t>
    </rPh>
    <rPh sb="522" eb="524">
      <t>ゾウカ</t>
    </rPh>
    <rPh sb="535" eb="537">
      <t>ケイカク</t>
    </rPh>
    <rPh sb="538" eb="539">
      <t>モト</t>
    </rPh>
    <rPh sb="541" eb="543">
      <t>イジ</t>
    </rPh>
    <rPh sb="543" eb="545">
      <t>カンリ</t>
    </rPh>
    <rPh sb="545" eb="546">
      <t>ヒ</t>
    </rPh>
    <rPh sb="547" eb="550">
      <t>テキセイカ</t>
    </rPh>
    <rPh sb="558" eb="561">
      <t>ヘイジュンカ</t>
    </rPh>
    <rPh sb="564" eb="567">
      <t>コウサイヒ</t>
    </rPh>
    <rPh sb="568" eb="570">
      <t>ヨクセイ</t>
    </rPh>
    <rPh sb="570" eb="571">
      <t>ナド</t>
    </rPh>
    <rPh sb="574" eb="576">
      <t>カイゼン</t>
    </rPh>
    <rPh sb="577" eb="578">
      <t>ハカ</t>
    </rPh>
    <rPh sb="585" eb="587">
      <t>シセツ</t>
    </rPh>
    <rPh sb="587" eb="589">
      <t>リヨウ</t>
    </rPh>
    <rPh sb="589" eb="590">
      <t>リツ</t>
    </rPh>
    <rPh sb="592" eb="594">
      <t>シリョウ</t>
    </rPh>
    <rPh sb="595" eb="597">
      <t>シヨウ</t>
    </rPh>
    <rPh sb="603" eb="605">
      <t>セイテン</t>
    </rPh>
    <rPh sb="605" eb="606">
      <t>ジ</t>
    </rPh>
    <rPh sb="606" eb="608">
      <t>イチニチ</t>
    </rPh>
    <rPh sb="608" eb="610">
      <t>ヘイキン</t>
    </rPh>
    <rPh sb="610" eb="612">
      <t>ショリ</t>
    </rPh>
    <rPh sb="612" eb="613">
      <t>リョウ</t>
    </rPh>
    <rPh sb="616" eb="618">
      <t>リュウイキ</t>
    </rPh>
    <rPh sb="618" eb="620">
      <t>コウキョウ</t>
    </rPh>
    <rPh sb="620" eb="625">
      <t>ゲスイドウジギョウ</t>
    </rPh>
    <rPh sb="625" eb="626">
      <t>ブン</t>
    </rPh>
    <rPh sb="627" eb="628">
      <t>フク</t>
    </rPh>
    <rPh sb="639" eb="640">
      <t>コ</t>
    </rPh>
    <rPh sb="642" eb="644">
      <t>スウチ</t>
    </rPh>
    <rPh sb="653" eb="658">
      <t>コウキョウゲスイドウ</t>
    </rPh>
    <rPh sb="658" eb="660">
      <t>ジギョウ</t>
    </rPh>
    <rPh sb="660" eb="661">
      <t>ブン</t>
    </rPh>
    <rPh sb="664" eb="666">
      <t>バアイ</t>
    </rPh>
    <rPh sb="680" eb="683">
      <t>スイセンカ</t>
    </rPh>
    <rPh sb="683" eb="684">
      <t>リツ</t>
    </rPh>
    <rPh sb="686" eb="688">
      <t>ホンシ</t>
    </rPh>
    <rPh sb="689" eb="691">
      <t>セイビ</t>
    </rPh>
    <rPh sb="691" eb="693">
      <t>トジョウ</t>
    </rPh>
    <rPh sb="694" eb="699">
      <t>ゲスイドウジギョウ</t>
    </rPh>
    <rPh sb="703" eb="705">
      <t>マイトシ</t>
    </rPh>
    <rPh sb="705" eb="706">
      <t>アラ</t>
    </rPh>
    <rPh sb="708" eb="710">
      <t>カンキョ</t>
    </rPh>
    <rPh sb="710" eb="712">
      <t>セイビ</t>
    </rPh>
    <rPh sb="716" eb="718">
      <t>キョウヨウ</t>
    </rPh>
    <rPh sb="718" eb="720">
      <t>カイシ</t>
    </rPh>
    <rPh sb="720" eb="723">
      <t>クイキナイ</t>
    </rPh>
    <rPh sb="723" eb="725">
      <t>ジンコウ</t>
    </rPh>
    <rPh sb="726" eb="728">
      <t>ゾウカ</t>
    </rPh>
    <rPh sb="735" eb="739">
      <t>スイセンカリツ</t>
    </rPh>
    <rPh sb="740" eb="743">
      <t>アンテイテキ</t>
    </rPh>
    <rPh sb="744" eb="746">
      <t>ジョウショウ</t>
    </rPh>
    <rPh sb="747" eb="749">
      <t>ミコ</t>
    </rPh>
    <rPh sb="764" eb="766">
      <t>ジョウキョウ</t>
    </rPh>
    <rPh sb="767" eb="768">
      <t>ナカ</t>
    </rPh>
    <rPh sb="769" eb="770">
      <t>ミ</t>
    </rPh>
    <rPh sb="770" eb="773">
      <t>スイセンカ</t>
    </rPh>
    <rPh sb="773" eb="775">
      <t>セタイ</t>
    </rPh>
    <rPh sb="777" eb="779">
      <t>ケイハツ</t>
    </rPh>
    <rPh sb="779" eb="781">
      <t>カツドウ</t>
    </rPh>
    <rPh sb="781" eb="782">
      <t>トウ</t>
    </rPh>
    <rPh sb="785" eb="788">
      <t>スイセンカ</t>
    </rPh>
    <rPh sb="788" eb="789">
      <t>リツ</t>
    </rPh>
    <rPh sb="790" eb="792">
      <t>コウジョウ</t>
    </rPh>
    <rPh sb="793" eb="794">
      <t>ツト</t>
    </rPh>
    <rPh sb="799" eb="802">
      <t>ゼンネンド</t>
    </rPh>
    <rPh sb="802" eb="803">
      <t>ヒ</t>
    </rPh>
    <rPh sb="812" eb="814">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</si>
</sst>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7.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6F1-49F4-93E2-56E8446650D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0.08</c:v>
                </c:pt>
                <c:pt idx="4">
                  <c:v>0.24</c:v>
                </c:pt>
              </c:numCache>
            </c:numRef>
          </c:val>
          <c:smooth val="0"/>
          <c:extLst>
            <c:ext xmlns:c16="http://schemas.microsoft.com/office/drawing/2014/chart" uri="{C3380CC4-5D6E-409C-BE32-E72D297353CC}">
              <c16:uniqueId val="{00000001-26F1-49F4-93E2-56E8446650D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116.33</c:v>
                </c:pt>
                <c:pt idx="4">
                  <c:v>120.78</c:v>
                </c:pt>
              </c:numCache>
            </c:numRef>
          </c:val>
          <c:extLst>
            <c:ext xmlns:c16="http://schemas.microsoft.com/office/drawing/2014/chart" uri="{C3380CC4-5D6E-409C-BE32-E72D297353CC}">
              <c16:uniqueId val="{00000000-8189-4100-8E7B-C4A0C88237A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106.67</c:v>
                </c:pt>
                <c:pt idx="4">
                  <c:v>106.9</c:v>
                </c:pt>
              </c:numCache>
            </c:numRef>
          </c:val>
          <c:smooth val="0"/>
          <c:extLst>
            <c:ext xmlns:c16="http://schemas.microsoft.com/office/drawing/2014/chart" uri="{C3380CC4-5D6E-409C-BE32-E72D297353CC}">
              <c16:uniqueId val="{00000001-8189-4100-8E7B-C4A0C88237A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3.7</c:v>
                </c:pt>
                <c:pt idx="4">
                  <c:v>7.63</c:v>
                </c:pt>
              </c:numCache>
            </c:numRef>
          </c:val>
          <c:extLst>
            <c:ext xmlns:c16="http://schemas.microsoft.com/office/drawing/2014/chart" uri="{C3380CC4-5D6E-409C-BE32-E72D297353CC}">
              <c16:uniqueId val="{00000000-258F-486A-BD0F-7D803E4326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23.25</c:v>
                </c:pt>
                <c:pt idx="4">
                  <c:v>25.2</c:v>
                </c:pt>
              </c:numCache>
            </c:numRef>
          </c:val>
          <c:smooth val="0"/>
          <c:extLst>
            <c:ext xmlns:c16="http://schemas.microsoft.com/office/drawing/2014/chart" uri="{C3380CC4-5D6E-409C-BE32-E72D297353CC}">
              <c16:uniqueId val="{00000001-258F-486A-BD0F-7D803E4326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9FE-4D2F-A6D4-814AFBCE69B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1.06</c:v>
                </c:pt>
                <c:pt idx="4">
                  <c:v>2.02</c:v>
                </c:pt>
              </c:numCache>
            </c:numRef>
          </c:val>
          <c:smooth val="0"/>
          <c:extLst>
            <c:ext xmlns:c16="http://schemas.microsoft.com/office/drawing/2014/chart" uri="{C3380CC4-5D6E-409C-BE32-E72D297353CC}">
              <c16:uniqueId val="{00000001-79FE-4D2F-A6D4-814AFBCE69B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C73-44AE-BC92-00EC306EB61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3.68</c:v>
                </c:pt>
                <c:pt idx="4">
                  <c:v>5.3</c:v>
                </c:pt>
              </c:numCache>
            </c:numRef>
          </c:val>
          <c:smooth val="0"/>
          <c:extLst>
            <c:ext xmlns:c16="http://schemas.microsoft.com/office/drawing/2014/chart" uri="{C3380CC4-5D6E-409C-BE32-E72D297353CC}">
              <c16:uniqueId val="{00000001-4C73-44AE-BC92-00EC306EB61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28.99</c:v>
                </c:pt>
                <c:pt idx="4">
                  <c:v>26.02</c:v>
                </c:pt>
              </c:numCache>
            </c:numRef>
          </c:val>
          <c:extLst>
            <c:ext xmlns:c16="http://schemas.microsoft.com/office/drawing/2014/chart" uri="{C3380CC4-5D6E-409C-BE32-E72D297353CC}">
              <c16:uniqueId val="{00000000-C12F-454E-9F0A-87874A4E324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67.86</c:v>
                </c:pt>
                <c:pt idx="4">
                  <c:v>72.92</c:v>
                </c:pt>
              </c:numCache>
            </c:numRef>
          </c:val>
          <c:smooth val="0"/>
          <c:extLst>
            <c:ext xmlns:c16="http://schemas.microsoft.com/office/drawing/2014/chart" uri="{C3380CC4-5D6E-409C-BE32-E72D297353CC}">
              <c16:uniqueId val="{00000001-C12F-454E-9F0A-87874A4E324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772.62</c:v>
                </c:pt>
                <c:pt idx="4">
                  <c:v>690.58</c:v>
                </c:pt>
              </c:numCache>
            </c:numRef>
          </c:val>
          <c:extLst>
            <c:ext xmlns:c16="http://schemas.microsoft.com/office/drawing/2014/chart" uri="{C3380CC4-5D6E-409C-BE32-E72D297353CC}">
              <c16:uniqueId val="{00000000-7DCD-466B-8C3D-4661E11B5F2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709.4</c:v>
                </c:pt>
                <c:pt idx="4">
                  <c:v>734.47</c:v>
                </c:pt>
              </c:numCache>
            </c:numRef>
          </c:val>
          <c:smooth val="0"/>
          <c:extLst>
            <c:ext xmlns:c16="http://schemas.microsoft.com/office/drawing/2014/chart" uri="{C3380CC4-5D6E-409C-BE32-E72D297353CC}">
              <c16:uniqueId val="{00000001-7DCD-466B-8C3D-4661E11B5F2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72.599999999999994</c:v>
                </c:pt>
                <c:pt idx="4">
                  <c:v>72.760000000000005</c:v>
                </c:pt>
              </c:numCache>
            </c:numRef>
          </c:val>
          <c:extLst>
            <c:ext xmlns:c16="http://schemas.microsoft.com/office/drawing/2014/chart" uri="{C3380CC4-5D6E-409C-BE32-E72D297353CC}">
              <c16:uniqueId val="{00000000-64E4-4968-AF58-19930646304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91.14</c:v>
                </c:pt>
                <c:pt idx="4">
                  <c:v>90.69</c:v>
                </c:pt>
              </c:numCache>
            </c:numRef>
          </c:val>
          <c:smooth val="0"/>
          <c:extLst>
            <c:ext xmlns:c16="http://schemas.microsoft.com/office/drawing/2014/chart" uri="{C3380CC4-5D6E-409C-BE32-E72D297353CC}">
              <c16:uniqueId val="{00000001-64E4-4968-AF58-19930646304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150.47</c:v>
                </c:pt>
                <c:pt idx="4">
                  <c:v>150.29</c:v>
                </c:pt>
              </c:numCache>
            </c:numRef>
          </c:val>
          <c:extLst>
            <c:ext xmlns:c16="http://schemas.microsoft.com/office/drawing/2014/chart" uri="{C3380CC4-5D6E-409C-BE32-E72D297353CC}">
              <c16:uniqueId val="{00000000-6731-4C1B-9DC3-47143ECC32A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136.86000000000001</c:v>
                </c:pt>
                <c:pt idx="4">
                  <c:v>138.52000000000001</c:v>
                </c:pt>
              </c:numCache>
            </c:numRef>
          </c:val>
          <c:smooth val="0"/>
          <c:extLst>
            <c:ext xmlns:c16="http://schemas.microsoft.com/office/drawing/2014/chart" uri="{C3380CC4-5D6E-409C-BE32-E72D297353CC}">
              <c16:uniqueId val="{00000001-6731-4C1B-9DC3-47143ECC32A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143.75</c:v>
                </c:pt>
                <c:pt idx="4">
                  <c:v>141.38999999999999</c:v>
                </c:pt>
              </c:numCache>
            </c:numRef>
          </c:val>
          <c:extLst>
            <c:ext xmlns:c16="http://schemas.microsoft.com/office/drawing/2014/chart" uri="{C3380CC4-5D6E-409C-BE32-E72D297353CC}">
              <c16:uniqueId val="{00000000-29F1-4C45-8985-00799BC00FB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60.78</c:v>
                </c:pt>
                <c:pt idx="4">
                  <c:v>59.96</c:v>
                </c:pt>
              </c:numCache>
            </c:numRef>
          </c:val>
          <c:smooth val="0"/>
          <c:extLst>
            <c:ext xmlns:c16="http://schemas.microsoft.com/office/drawing/2014/chart" uri="{C3380CC4-5D6E-409C-BE32-E72D297353CC}">
              <c16:uniqueId val="{00000001-29F1-4C45-8985-00799BC00FB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90.67</c:v>
                </c:pt>
                <c:pt idx="4">
                  <c:v>90.85</c:v>
                </c:pt>
              </c:numCache>
            </c:numRef>
          </c:val>
          <c:extLst>
            <c:ext xmlns:c16="http://schemas.microsoft.com/office/drawing/2014/chart" uri="{C3380CC4-5D6E-409C-BE32-E72D297353CC}">
              <c16:uniqueId val="{00000000-700A-4008-81DD-37EA72DE08B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94.17</c:v>
                </c:pt>
                <c:pt idx="4">
                  <c:v>94.27</c:v>
                </c:pt>
              </c:numCache>
            </c:numRef>
          </c:val>
          <c:smooth val="0"/>
          <c:extLst>
            <c:ext xmlns:c16="http://schemas.microsoft.com/office/drawing/2014/chart" uri="{C3380CC4-5D6E-409C-BE32-E72D297353CC}">
              <c16:uniqueId val="{00000001-700A-4008-81DD-37EA72DE08B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10" zoomScaleNormal="100" workbookViewId="0">
      <selection activeCell="BK25" sqref="BK2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生駒市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Bc1</v>
      </c>
      <c r="X8" s="65"/>
      <c r="Y8" s="65"/>
      <c r="Z8" s="65"/>
      <c r="AA8" s="65"/>
      <c r="AB8" s="65"/>
      <c r="AC8" s="65"/>
      <c r="AD8" s="66" t="str">
        <f>データ!$M$6</f>
        <v>非設置</v>
      </c>
      <c r="AE8" s="66"/>
      <c r="AF8" s="66"/>
      <c r="AG8" s="66"/>
      <c r="AH8" s="66"/>
      <c r="AI8" s="66"/>
      <c r="AJ8" s="66"/>
      <c r="AK8" s="3"/>
      <c r="AL8" s="45">
        <f>データ!S6</f>
        <v>118485</v>
      </c>
      <c r="AM8" s="45"/>
      <c r="AN8" s="45"/>
      <c r="AO8" s="45"/>
      <c r="AP8" s="45"/>
      <c r="AQ8" s="45"/>
      <c r="AR8" s="45"/>
      <c r="AS8" s="45"/>
      <c r="AT8" s="46">
        <f>データ!T6</f>
        <v>53.15</v>
      </c>
      <c r="AU8" s="46"/>
      <c r="AV8" s="46"/>
      <c r="AW8" s="46"/>
      <c r="AX8" s="46"/>
      <c r="AY8" s="46"/>
      <c r="AZ8" s="46"/>
      <c r="BA8" s="46"/>
      <c r="BB8" s="46">
        <f>データ!U6</f>
        <v>2229.2600000000002</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73.75</v>
      </c>
      <c r="J10" s="46"/>
      <c r="K10" s="46"/>
      <c r="L10" s="46"/>
      <c r="M10" s="46"/>
      <c r="N10" s="46"/>
      <c r="O10" s="46"/>
      <c r="P10" s="46">
        <f>データ!P6</f>
        <v>71.930000000000007</v>
      </c>
      <c r="Q10" s="46"/>
      <c r="R10" s="46"/>
      <c r="S10" s="46"/>
      <c r="T10" s="46"/>
      <c r="U10" s="46"/>
      <c r="V10" s="46"/>
      <c r="W10" s="46">
        <f>データ!Q6</f>
        <v>93.63</v>
      </c>
      <c r="X10" s="46"/>
      <c r="Y10" s="46"/>
      <c r="Z10" s="46"/>
      <c r="AA10" s="46"/>
      <c r="AB10" s="46"/>
      <c r="AC10" s="46"/>
      <c r="AD10" s="45">
        <f>データ!R6</f>
        <v>2332</v>
      </c>
      <c r="AE10" s="45"/>
      <c r="AF10" s="45"/>
      <c r="AG10" s="45"/>
      <c r="AH10" s="45"/>
      <c r="AI10" s="45"/>
      <c r="AJ10" s="45"/>
      <c r="AK10" s="2"/>
      <c r="AL10" s="45">
        <f>データ!V6</f>
        <v>84974</v>
      </c>
      <c r="AM10" s="45"/>
      <c r="AN10" s="45"/>
      <c r="AO10" s="45"/>
      <c r="AP10" s="45"/>
      <c r="AQ10" s="45"/>
      <c r="AR10" s="45"/>
      <c r="AS10" s="45"/>
      <c r="AT10" s="46">
        <f>データ!W6</f>
        <v>12.32</v>
      </c>
      <c r="AU10" s="46"/>
      <c r="AV10" s="46"/>
      <c r="AW10" s="46"/>
      <c r="AX10" s="46"/>
      <c r="AY10" s="46"/>
      <c r="AZ10" s="46"/>
      <c r="BA10" s="46"/>
      <c r="BB10" s="46">
        <f>データ!X6</f>
        <v>6897.24</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116</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0BZ17oLvk3OlruR3v9WhQRg2SAmsB7vKL6HOQLCFi8ChbMoTlaY26GUEEFrT4FVY0N0zYapZnIH0ecxb0oCp4Q==" saltValue="fu5549brtgX9SwwoYwilq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292095</v>
      </c>
      <c r="D6" s="19">
        <f t="shared" si="3"/>
        <v>46</v>
      </c>
      <c r="E6" s="19">
        <f t="shared" si="3"/>
        <v>17</v>
      </c>
      <c r="F6" s="19">
        <f t="shared" si="3"/>
        <v>1</v>
      </c>
      <c r="G6" s="19">
        <f t="shared" si="3"/>
        <v>0</v>
      </c>
      <c r="H6" s="19" t="str">
        <f t="shared" si="3"/>
        <v>奈良県　生駒市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73.75</v>
      </c>
      <c r="P6" s="20">
        <f t="shared" si="3"/>
        <v>71.930000000000007</v>
      </c>
      <c r="Q6" s="20">
        <f t="shared" si="3"/>
        <v>93.63</v>
      </c>
      <c r="R6" s="20">
        <f t="shared" si="3"/>
        <v>2332</v>
      </c>
      <c r="S6" s="20">
        <f t="shared" si="3"/>
        <v>118485</v>
      </c>
      <c r="T6" s="20">
        <f t="shared" si="3"/>
        <v>53.15</v>
      </c>
      <c r="U6" s="20">
        <f t="shared" si="3"/>
        <v>2229.2600000000002</v>
      </c>
      <c r="V6" s="20">
        <f t="shared" si="3"/>
        <v>84974</v>
      </c>
      <c r="W6" s="20">
        <f t="shared" si="3"/>
        <v>12.32</v>
      </c>
      <c r="X6" s="20">
        <f t="shared" si="3"/>
        <v>6897.24</v>
      </c>
      <c r="Y6" s="21" t="str">
        <f>IF(Y7="",NA(),Y7)</f>
        <v>-</v>
      </c>
      <c r="Z6" s="21" t="str">
        <f t="shared" ref="Z6:AH6" si="4">IF(Z7="",NA(),Z7)</f>
        <v>-</v>
      </c>
      <c r="AA6" s="21" t="str">
        <f t="shared" si="4"/>
        <v>-</v>
      </c>
      <c r="AB6" s="21">
        <f t="shared" si="4"/>
        <v>116.33</v>
      </c>
      <c r="AC6" s="21">
        <f t="shared" si="4"/>
        <v>120.78</v>
      </c>
      <c r="AD6" s="21" t="str">
        <f t="shared" si="4"/>
        <v>-</v>
      </c>
      <c r="AE6" s="21" t="str">
        <f t="shared" si="4"/>
        <v>-</v>
      </c>
      <c r="AF6" s="21" t="str">
        <f t="shared" si="4"/>
        <v>-</v>
      </c>
      <c r="AG6" s="21">
        <f t="shared" si="4"/>
        <v>106.67</v>
      </c>
      <c r="AH6" s="21">
        <f t="shared" si="4"/>
        <v>106.9</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3.68</v>
      </c>
      <c r="AS6" s="21">
        <f t="shared" si="5"/>
        <v>5.3</v>
      </c>
      <c r="AT6" s="20" t="str">
        <f>IF(AT7="","",IF(AT7="-","【-】","【"&amp;SUBSTITUTE(TEXT(AT7,"#,##0.00"),"-","△")&amp;"】"))</f>
        <v>【3.09】</v>
      </c>
      <c r="AU6" s="21" t="str">
        <f>IF(AU7="",NA(),AU7)</f>
        <v>-</v>
      </c>
      <c r="AV6" s="21" t="str">
        <f t="shared" ref="AV6:BD6" si="6">IF(AV7="",NA(),AV7)</f>
        <v>-</v>
      </c>
      <c r="AW6" s="21" t="str">
        <f t="shared" si="6"/>
        <v>-</v>
      </c>
      <c r="AX6" s="21">
        <f t="shared" si="6"/>
        <v>28.99</v>
      </c>
      <c r="AY6" s="21">
        <f t="shared" si="6"/>
        <v>26.02</v>
      </c>
      <c r="AZ6" s="21" t="str">
        <f t="shared" si="6"/>
        <v>-</v>
      </c>
      <c r="BA6" s="21" t="str">
        <f t="shared" si="6"/>
        <v>-</v>
      </c>
      <c r="BB6" s="21" t="str">
        <f t="shared" si="6"/>
        <v>-</v>
      </c>
      <c r="BC6" s="21">
        <f t="shared" si="6"/>
        <v>67.86</v>
      </c>
      <c r="BD6" s="21">
        <f t="shared" si="6"/>
        <v>72.92</v>
      </c>
      <c r="BE6" s="20" t="str">
        <f>IF(BE7="","",IF(BE7="-","【-】","【"&amp;SUBSTITUTE(TEXT(BE7,"#,##0.00"),"-","△")&amp;"】"))</f>
        <v>【71.39】</v>
      </c>
      <c r="BF6" s="21" t="str">
        <f>IF(BF7="",NA(),BF7)</f>
        <v>-</v>
      </c>
      <c r="BG6" s="21" t="str">
        <f t="shared" ref="BG6:BO6" si="7">IF(BG7="",NA(),BG7)</f>
        <v>-</v>
      </c>
      <c r="BH6" s="21" t="str">
        <f t="shared" si="7"/>
        <v>-</v>
      </c>
      <c r="BI6" s="21">
        <f t="shared" si="7"/>
        <v>772.62</v>
      </c>
      <c r="BJ6" s="21">
        <f t="shared" si="7"/>
        <v>690.58</v>
      </c>
      <c r="BK6" s="21" t="str">
        <f t="shared" si="7"/>
        <v>-</v>
      </c>
      <c r="BL6" s="21" t="str">
        <f t="shared" si="7"/>
        <v>-</v>
      </c>
      <c r="BM6" s="21" t="str">
        <f t="shared" si="7"/>
        <v>-</v>
      </c>
      <c r="BN6" s="21">
        <f t="shared" si="7"/>
        <v>709.4</v>
      </c>
      <c r="BO6" s="21">
        <f t="shared" si="7"/>
        <v>734.47</v>
      </c>
      <c r="BP6" s="20" t="str">
        <f>IF(BP7="","",IF(BP7="-","【-】","【"&amp;SUBSTITUTE(TEXT(BP7,"#,##0.00"),"-","△")&amp;"】"))</f>
        <v>【669.11】</v>
      </c>
      <c r="BQ6" s="21" t="str">
        <f>IF(BQ7="",NA(),BQ7)</f>
        <v>-</v>
      </c>
      <c r="BR6" s="21" t="str">
        <f t="shared" ref="BR6:BZ6" si="8">IF(BR7="",NA(),BR7)</f>
        <v>-</v>
      </c>
      <c r="BS6" s="21" t="str">
        <f t="shared" si="8"/>
        <v>-</v>
      </c>
      <c r="BT6" s="21">
        <f t="shared" si="8"/>
        <v>72.599999999999994</v>
      </c>
      <c r="BU6" s="21">
        <f t="shared" si="8"/>
        <v>72.760000000000005</v>
      </c>
      <c r="BV6" s="21" t="str">
        <f t="shared" si="8"/>
        <v>-</v>
      </c>
      <c r="BW6" s="21" t="str">
        <f t="shared" si="8"/>
        <v>-</v>
      </c>
      <c r="BX6" s="21" t="str">
        <f t="shared" si="8"/>
        <v>-</v>
      </c>
      <c r="BY6" s="21">
        <f t="shared" si="8"/>
        <v>91.14</v>
      </c>
      <c r="BZ6" s="21">
        <f t="shared" si="8"/>
        <v>90.69</v>
      </c>
      <c r="CA6" s="20" t="str">
        <f>IF(CA7="","",IF(CA7="-","【-】","【"&amp;SUBSTITUTE(TEXT(CA7,"#,##0.00"),"-","△")&amp;"】"))</f>
        <v>【99.73】</v>
      </c>
      <c r="CB6" s="21" t="str">
        <f>IF(CB7="",NA(),CB7)</f>
        <v>-</v>
      </c>
      <c r="CC6" s="21" t="str">
        <f t="shared" ref="CC6:CK6" si="9">IF(CC7="",NA(),CC7)</f>
        <v>-</v>
      </c>
      <c r="CD6" s="21" t="str">
        <f t="shared" si="9"/>
        <v>-</v>
      </c>
      <c r="CE6" s="21">
        <f t="shared" si="9"/>
        <v>150.47</v>
      </c>
      <c r="CF6" s="21">
        <f t="shared" si="9"/>
        <v>150.29</v>
      </c>
      <c r="CG6" s="21" t="str">
        <f t="shared" si="9"/>
        <v>-</v>
      </c>
      <c r="CH6" s="21" t="str">
        <f t="shared" si="9"/>
        <v>-</v>
      </c>
      <c r="CI6" s="21" t="str">
        <f t="shared" si="9"/>
        <v>-</v>
      </c>
      <c r="CJ6" s="21">
        <f t="shared" si="9"/>
        <v>136.86000000000001</v>
      </c>
      <c r="CK6" s="21">
        <f t="shared" si="9"/>
        <v>138.52000000000001</v>
      </c>
      <c r="CL6" s="20" t="str">
        <f>IF(CL7="","",IF(CL7="-","【-】","【"&amp;SUBSTITUTE(TEXT(CL7,"#,##0.00"),"-","△")&amp;"】"))</f>
        <v>【134.98】</v>
      </c>
      <c r="CM6" s="21" t="str">
        <f>IF(CM7="",NA(),CM7)</f>
        <v>-</v>
      </c>
      <c r="CN6" s="21" t="str">
        <f t="shared" ref="CN6:CV6" si="10">IF(CN7="",NA(),CN7)</f>
        <v>-</v>
      </c>
      <c r="CO6" s="21" t="str">
        <f t="shared" si="10"/>
        <v>-</v>
      </c>
      <c r="CP6" s="21">
        <f t="shared" si="10"/>
        <v>143.75</v>
      </c>
      <c r="CQ6" s="21">
        <f t="shared" si="10"/>
        <v>141.38999999999999</v>
      </c>
      <c r="CR6" s="21" t="str">
        <f t="shared" si="10"/>
        <v>-</v>
      </c>
      <c r="CS6" s="21" t="str">
        <f t="shared" si="10"/>
        <v>-</v>
      </c>
      <c r="CT6" s="21" t="str">
        <f t="shared" si="10"/>
        <v>-</v>
      </c>
      <c r="CU6" s="21">
        <f t="shared" si="10"/>
        <v>60.78</v>
      </c>
      <c r="CV6" s="21">
        <f t="shared" si="10"/>
        <v>59.96</v>
      </c>
      <c r="CW6" s="20" t="str">
        <f>IF(CW7="","",IF(CW7="-","【-】","【"&amp;SUBSTITUTE(TEXT(CW7,"#,##0.00"),"-","△")&amp;"】"))</f>
        <v>【59.99】</v>
      </c>
      <c r="CX6" s="21" t="str">
        <f>IF(CX7="",NA(),CX7)</f>
        <v>-</v>
      </c>
      <c r="CY6" s="21" t="str">
        <f t="shared" ref="CY6:DG6" si="11">IF(CY7="",NA(),CY7)</f>
        <v>-</v>
      </c>
      <c r="CZ6" s="21" t="str">
        <f t="shared" si="11"/>
        <v>-</v>
      </c>
      <c r="DA6" s="21">
        <f t="shared" si="11"/>
        <v>90.67</v>
      </c>
      <c r="DB6" s="21">
        <f t="shared" si="11"/>
        <v>90.85</v>
      </c>
      <c r="DC6" s="21" t="str">
        <f t="shared" si="11"/>
        <v>-</v>
      </c>
      <c r="DD6" s="21" t="str">
        <f t="shared" si="11"/>
        <v>-</v>
      </c>
      <c r="DE6" s="21" t="str">
        <f t="shared" si="11"/>
        <v>-</v>
      </c>
      <c r="DF6" s="21">
        <f t="shared" si="11"/>
        <v>94.17</v>
      </c>
      <c r="DG6" s="21">
        <f t="shared" si="11"/>
        <v>94.27</v>
      </c>
      <c r="DH6" s="20" t="str">
        <f>IF(DH7="","",IF(DH7="-","【-】","【"&amp;SUBSTITUTE(TEXT(DH7,"#,##0.00"),"-","△")&amp;"】"))</f>
        <v>【95.72】</v>
      </c>
      <c r="DI6" s="21" t="str">
        <f>IF(DI7="",NA(),DI7)</f>
        <v>-</v>
      </c>
      <c r="DJ6" s="21" t="str">
        <f t="shared" ref="DJ6:DR6" si="12">IF(DJ7="",NA(),DJ7)</f>
        <v>-</v>
      </c>
      <c r="DK6" s="21" t="str">
        <f t="shared" si="12"/>
        <v>-</v>
      </c>
      <c r="DL6" s="21">
        <f t="shared" si="12"/>
        <v>3.7</v>
      </c>
      <c r="DM6" s="21">
        <f t="shared" si="12"/>
        <v>7.63</v>
      </c>
      <c r="DN6" s="21" t="str">
        <f t="shared" si="12"/>
        <v>-</v>
      </c>
      <c r="DO6" s="21" t="str">
        <f t="shared" si="12"/>
        <v>-</v>
      </c>
      <c r="DP6" s="21" t="str">
        <f t="shared" si="12"/>
        <v>-</v>
      </c>
      <c r="DQ6" s="21">
        <f t="shared" si="12"/>
        <v>23.25</v>
      </c>
      <c r="DR6" s="21">
        <f t="shared" si="12"/>
        <v>25.2</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1.06</v>
      </c>
      <c r="EC6" s="21">
        <f t="shared" si="13"/>
        <v>2.02</v>
      </c>
      <c r="ED6" s="20" t="str">
        <f>IF(ED7="","",IF(ED7="-","【-】","【"&amp;SUBSTITUTE(TEXT(ED7,"#,##0.00"),"-","△")&amp;"】"))</f>
        <v>【6.54】</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0.08</v>
      </c>
      <c r="EN6" s="21">
        <f t="shared" si="14"/>
        <v>0.24</v>
      </c>
      <c r="EO6" s="20" t="str">
        <f>IF(EO7="","",IF(EO7="-","【-】","【"&amp;SUBSTITUTE(TEXT(EO7,"#,##0.00"),"-","△")&amp;"】"))</f>
        <v>【0.24】</v>
      </c>
    </row>
    <row r="7" spans="1:148" s="22" customFormat="1" x14ac:dyDescent="0.15">
      <c r="A7" s="14"/>
      <c r="B7" s="23">
        <v>2021</v>
      </c>
      <c r="C7" s="23">
        <v>292095</v>
      </c>
      <c r="D7" s="23">
        <v>46</v>
      </c>
      <c r="E7" s="23">
        <v>17</v>
      </c>
      <c r="F7" s="23">
        <v>1</v>
      </c>
      <c r="G7" s="23">
        <v>0</v>
      </c>
      <c r="H7" s="23" t="s">
        <v>96</v>
      </c>
      <c r="I7" s="23" t="s">
        <v>97</v>
      </c>
      <c r="J7" s="23" t="s">
        <v>98</v>
      </c>
      <c r="K7" s="23" t="s">
        <v>99</v>
      </c>
      <c r="L7" s="23" t="s">
        <v>100</v>
      </c>
      <c r="M7" s="23" t="s">
        <v>101</v>
      </c>
      <c r="N7" s="24" t="s">
        <v>102</v>
      </c>
      <c r="O7" s="24">
        <v>73.75</v>
      </c>
      <c r="P7" s="24">
        <v>71.930000000000007</v>
      </c>
      <c r="Q7" s="24">
        <v>93.63</v>
      </c>
      <c r="R7" s="24">
        <v>2332</v>
      </c>
      <c r="S7" s="24">
        <v>118485</v>
      </c>
      <c r="T7" s="24">
        <v>53.15</v>
      </c>
      <c r="U7" s="24">
        <v>2229.2600000000002</v>
      </c>
      <c r="V7" s="24">
        <v>84974</v>
      </c>
      <c r="W7" s="24">
        <v>12.32</v>
      </c>
      <c r="X7" s="24">
        <v>6897.24</v>
      </c>
      <c r="Y7" s="24" t="s">
        <v>102</v>
      </c>
      <c r="Z7" s="24" t="s">
        <v>102</v>
      </c>
      <c r="AA7" s="24" t="s">
        <v>102</v>
      </c>
      <c r="AB7" s="24">
        <v>116.33</v>
      </c>
      <c r="AC7" s="24">
        <v>120.78</v>
      </c>
      <c r="AD7" s="24" t="s">
        <v>102</v>
      </c>
      <c r="AE7" s="24" t="s">
        <v>102</v>
      </c>
      <c r="AF7" s="24" t="s">
        <v>102</v>
      </c>
      <c r="AG7" s="24">
        <v>106.67</v>
      </c>
      <c r="AH7" s="24">
        <v>106.9</v>
      </c>
      <c r="AI7" s="24">
        <v>107.02</v>
      </c>
      <c r="AJ7" s="24" t="s">
        <v>102</v>
      </c>
      <c r="AK7" s="24" t="s">
        <v>102</v>
      </c>
      <c r="AL7" s="24" t="s">
        <v>102</v>
      </c>
      <c r="AM7" s="24">
        <v>0</v>
      </c>
      <c r="AN7" s="24">
        <v>0</v>
      </c>
      <c r="AO7" s="24" t="s">
        <v>102</v>
      </c>
      <c r="AP7" s="24" t="s">
        <v>102</v>
      </c>
      <c r="AQ7" s="24" t="s">
        <v>102</v>
      </c>
      <c r="AR7" s="24">
        <v>3.68</v>
      </c>
      <c r="AS7" s="24">
        <v>5.3</v>
      </c>
      <c r="AT7" s="24">
        <v>3.09</v>
      </c>
      <c r="AU7" s="24" t="s">
        <v>102</v>
      </c>
      <c r="AV7" s="24" t="s">
        <v>102</v>
      </c>
      <c r="AW7" s="24" t="s">
        <v>102</v>
      </c>
      <c r="AX7" s="24">
        <v>28.99</v>
      </c>
      <c r="AY7" s="24">
        <v>26.02</v>
      </c>
      <c r="AZ7" s="24" t="s">
        <v>102</v>
      </c>
      <c r="BA7" s="24" t="s">
        <v>102</v>
      </c>
      <c r="BB7" s="24" t="s">
        <v>102</v>
      </c>
      <c r="BC7" s="24">
        <v>67.86</v>
      </c>
      <c r="BD7" s="24">
        <v>72.92</v>
      </c>
      <c r="BE7" s="24">
        <v>71.39</v>
      </c>
      <c r="BF7" s="24" t="s">
        <v>102</v>
      </c>
      <c r="BG7" s="24" t="s">
        <v>102</v>
      </c>
      <c r="BH7" s="24" t="s">
        <v>102</v>
      </c>
      <c r="BI7" s="24">
        <v>772.62</v>
      </c>
      <c r="BJ7" s="24">
        <v>690.58</v>
      </c>
      <c r="BK7" s="24" t="s">
        <v>102</v>
      </c>
      <c r="BL7" s="24" t="s">
        <v>102</v>
      </c>
      <c r="BM7" s="24" t="s">
        <v>102</v>
      </c>
      <c r="BN7" s="24">
        <v>709.4</v>
      </c>
      <c r="BO7" s="24">
        <v>734.47</v>
      </c>
      <c r="BP7" s="24">
        <v>669.11</v>
      </c>
      <c r="BQ7" s="24" t="s">
        <v>102</v>
      </c>
      <c r="BR7" s="24" t="s">
        <v>102</v>
      </c>
      <c r="BS7" s="24" t="s">
        <v>102</v>
      </c>
      <c r="BT7" s="24">
        <v>72.599999999999994</v>
      </c>
      <c r="BU7" s="24">
        <v>72.760000000000005</v>
      </c>
      <c r="BV7" s="24" t="s">
        <v>102</v>
      </c>
      <c r="BW7" s="24" t="s">
        <v>102</v>
      </c>
      <c r="BX7" s="24" t="s">
        <v>102</v>
      </c>
      <c r="BY7" s="24">
        <v>91.14</v>
      </c>
      <c r="BZ7" s="24">
        <v>90.69</v>
      </c>
      <c r="CA7" s="24">
        <v>99.73</v>
      </c>
      <c r="CB7" s="24" t="s">
        <v>102</v>
      </c>
      <c r="CC7" s="24" t="s">
        <v>102</v>
      </c>
      <c r="CD7" s="24" t="s">
        <v>102</v>
      </c>
      <c r="CE7" s="24">
        <v>150.47</v>
      </c>
      <c r="CF7" s="24">
        <v>150.29</v>
      </c>
      <c r="CG7" s="24" t="s">
        <v>102</v>
      </c>
      <c r="CH7" s="24" t="s">
        <v>102</v>
      </c>
      <c r="CI7" s="24" t="s">
        <v>102</v>
      </c>
      <c r="CJ7" s="24">
        <v>136.86000000000001</v>
      </c>
      <c r="CK7" s="24">
        <v>138.52000000000001</v>
      </c>
      <c r="CL7" s="24">
        <v>134.97999999999999</v>
      </c>
      <c r="CM7" s="24" t="s">
        <v>102</v>
      </c>
      <c r="CN7" s="24" t="s">
        <v>102</v>
      </c>
      <c r="CO7" s="24" t="s">
        <v>102</v>
      </c>
      <c r="CP7" s="24">
        <v>143.75</v>
      </c>
      <c r="CQ7" s="24">
        <v>141.38999999999999</v>
      </c>
      <c r="CR7" s="24" t="s">
        <v>102</v>
      </c>
      <c r="CS7" s="24" t="s">
        <v>102</v>
      </c>
      <c r="CT7" s="24" t="s">
        <v>102</v>
      </c>
      <c r="CU7" s="24">
        <v>60.78</v>
      </c>
      <c r="CV7" s="24">
        <v>59.96</v>
      </c>
      <c r="CW7" s="24">
        <v>59.99</v>
      </c>
      <c r="CX7" s="24" t="s">
        <v>102</v>
      </c>
      <c r="CY7" s="24" t="s">
        <v>102</v>
      </c>
      <c r="CZ7" s="24" t="s">
        <v>102</v>
      </c>
      <c r="DA7" s="24">
        <v>90.67</v>
      </c>
      <c r="DB7" s="24">
        <v>90.85</v>
      </c>
      <c r="DC7" s="24" t="s">
        <v>102</v>
      </c>
      <c r="DD7" s="24" t="s">
        <v>102</v>
      </c>
      <c r="DE7" s="24" t="s">
        <v>102</v>
      </c>
      <c r="DF7" s="24">
        <v>94.17</v>
      </c>
      <c r="DG7" s="24">
        <v>94.27</v>
      </c>
      <c r="DH7" s="24">
        <v>95.72</v>
      </c>
      <c r="DI7" s="24" t="s">
        <v>102</v>
      </c>
      <c r="DJ7" s="24" t="s">
        <v>102</v>
      </c>
      <c r="DK7" s="24" t="s">
        <v>102</v>
      </c>
      <c r="DL7" s="24">
        <v>3.7</v>
      </c>
      <c r="DM7" s="24">
        <v>7.63</v>
      </c>
      <c r="DN7" s="24" t="s">
        <v>102</v>
      </c>
      <c r="DO7" s="24" t="s">
        <v>102</v>
      </c>
      <c r="DP7" s="24" t="s">
        <v>102</v>
      </c>
      <c r="DQ7" s="24">
        <v>23.25</v>
      </c>
      <c r="DR7" s="24">
        <v>25.2</v>
      </c>
      <c r="DS7" s="24">
        <v>38.17</v>
      </c>
      <c r="DT7" s="24" t="s">
        <v>102</v>
      </c>
      <c r="DU7" s="24" t="s">
        <v>102</v>
      </c>
      <c r="DV7" s="24" t="s">
        <v>102</v>
      </c>
      <c r="DW7" s="24">
        <v>0</v>
      </c>
      <c r="DX7" s="24">
        <v>0</v>
      </c>
      <c r="DY7" s="24" t="s">
        <v>102</v>
      </c>
      <c r="DZ7" s="24" t="s">
        <v>102</v>
      </c>
      <c r="EA7" s="24" t="s">
        <v>102</v>
      </c>
      <c r="EB7" s="24">
        <v>1.06</v>
      </c>
      <c r="EC7" s="24">
        <v>2.02</v>
      </c>
      <c r="ED7" s="24">
        <v>6.54</v>
      </c>
      <c r="EE7" s="24" t="s">
        <v>102</v>
      </c>
      <c r="EF7" s="24" t="s">
        <v>102</v>
      </c>
      <c r="EG7" s="24" t="s">
        <v>102</v>
      </c>
      <c r="EH7" s="24">
        <v>0</v>
      </c>
      <c r="EI7" s="24">
        <v>0</v>
      </c>
      <c r="EJ7" s="24" t="s">
        <v>102</v>
      </c>
      <c r="EK7" s="24" t="s">
        <v>102</v>
      </c>
      <c r="EL7" s="24" t="s">
        <v>102</v>
      </c>
      <c r="EM7" s="24">
        <v>0.08</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2023-02-24T05:42:01Z</cp:lastPrinted>
  <dcterms:created xsi:type="dcterms:W3CDTF">2023-01-12T23:33:25Z</dcterms:created>
  <dcterms:modified xsi:type="dcterms:W3CDTF">2023-02-24T05:42:05Z</dcterms:modified>
  <cp:category/>
</cp:coreProperties>
</file>