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④財政第２係\05_地方公営企業\03決算統計\01公営企業決算統計H15～\R3\20_経営比較分析表\05 市町村回答\09生駒市\"/>
    </mc:Choice>
  </mc:AlternateContent>
  <xr:revisionPtr revIDLastSave="0" documentId="13_ncr:1_{F3FBB121-EAA0-4E86-800B-DE71CE982917}" xr6:coauthVersionLast="47" xr6:coauthVersionMax="47" xr10:uidLastSave="{00000000-0000-0000-0000-000000000000}"/>
  <workbookProtection workbookAlgorithmName="SHA-512" workbookHashValue="gj2hPR4KPiRa/frPTkGIO5A9ZZ/A4UBBrLy8nw8fSCwlzP9DijzOOFpjmw50TrFbBTe1sQwQ5nzLu3WEWjNxYQ==" workbookSaltValue="ea5AOLARZXWSShO+N1X3nQ==" workbookSpinCount="100000" lockStructure="1"/>
  <bookViews>
    <workbookView xWindow="3105" yWindow="525" windowWidth="23460" windowHeight="1485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BB8" i="4" s="1"/>
  <c r="T6" i="5"/>
  <c r="S6" i="5"/>
  <c r="R6" i="5"/>
  <c r="AD10" i="4" s="1"/>
  <c r="Q6" i="5"/>
  <c r="P6" i="5"/>
  <c r="P10" i="4" s="1"/>
  <c r="O6" i="5"/>
  <c r="I10" i="4" s="1"/>
  <c r="N6" i="5"/>
  <c r="B10" i="4" s="1"/>
  <c r="M6" i="5"/>
  <c r="AD8" i="4" s="1"/>
  <c r="L6" i="5"/>
  <c r="K6" i="5"/>
  <c r="P8" i="4" s="1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J85" i="4"/>
  <c r="H85" i="4"/>
  <c r="G85" i="4"/>
  <c r="F85" i="4"/>
  <c r="BB10" i="4"/>
  <c r="W10" i="4"/>
  <c r="AT8" i="4"/>
  <c r="AL8" i="4"/>
  <c r="W8" i="4"/>
  <c r="I8" i="4"/>
</calcChain>
</file>

<file path=xl/sharedStrings.xml><?xml version="1.0" encoding="utf-8"?>
<sst xmlns="http://schemas.openxmlformats.org/spreadsheetml/2006/main" count="299" uniqueCount="116">
  <si>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</si>
  <si>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</si>
  <si>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</si>
  <si>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</si>
  <si>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</si>
  <si>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</si>
  <si>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</si>
  <si>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</si>
  <si>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</si>
  <si>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</si>
  <si>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</si>
  <si>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</si>
  <si>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</si>
  <si>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</si>
  <si>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</si>
  <si>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</si>
  <si>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</si>
  <si>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</si>
  <si>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</si>
  <si>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</si>
  <si>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</si>
  <si>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</si>
  <si>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</si>
  <si>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</si>
  <si>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</si>
  <si>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</si>
  <si>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</si>
  <si>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</si>
  <si>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</si>
  <si>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</si>
  <si>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</si>
  <si>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</si>
  <si>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</si>
  <si>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</si>
  <si>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</si>
  <si>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</si>
  <si>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</si>
  <si>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</si>
  <si>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</si>
  <si>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</si>
  <si>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</si>
  <si>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</si>
  <si>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</si>
  <si>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</si>
  <si>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</si>
  <si>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</si>
  <si>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</si>
  <si>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</si>
  <si>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</si>
  <si>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</si>
  <si>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</si>
  <si>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</si>
  <si>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</si>
  <si>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</si>
  <si>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</si>
  <si>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</si>
  <si>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</si>
  <si>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</si>
  <si>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</si>
  <si>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</si>
  <si>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</si>
  <si>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</si>
  <si>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</si>
  <si>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</si>
  <si>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</si>
  <si>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</si>
  <si>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</si>
  <si>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</si>
  <si>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</si>
  <si>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</si>
  <si>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</si>
  <si>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</si>
  <si>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</si>
  <si>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</si>
  <si>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</si>
  <si>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</si>
  <si>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</si>
  <si>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</si>
  <si>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</si>
  <si>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</si>
  <si>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</si>
  <si>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</si>
  <si>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</si>
  <si>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</si>
  <si>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</si>
  <si>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</si>
  <si>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</si>
  <si>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</si>
  <si>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</si>
  <si>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</si>
  <si>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</si>
  <si>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</si>
  <si>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</si>
  <si>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</si>
  <si>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</si>
  <si>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</si>
  <si>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生駒市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</si>
  <si>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</si>
  <si>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</si>
  <si>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</si>
  <si>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</si>
  <si>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</si>
  <si>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</si>
  <si>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</si>
  <si>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</si>
  <si>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</si>
  <si>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</si>
  <si>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</si>
  <si>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</si>
  <si>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</si>
  <si>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</si>
  <si>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</si>
  <si>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</si>
  <si>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
　将来にわたって安定した経営を持続するため、公共下水道事業と併せて、経営戦略に基づく経営健全化の取り組みを行うことで、財政マネジメントの向上を図っていく。</t>
    <rPh sb="2" eb="4">
      <t>ショウライ</t>
    </rPh>
    <rPh sb="9" eb="11">
      <t>アンテイ</t>
    </rPh>
    <rPh sb="13" eb="15">
      <t>ケイエイ</t>
    </rPh>
    <rPh sb="16" eb="18">
      <t>ジゾク</t>
    </rPh>
    <rPh sb="23" eb="25">
      <t>コウキョウ</t>
    </rPh>
    <rPh sb="25" eb="28">
      <t>ゲスイドウ</t>
    </rPh>
    <rPh sb="28" eb="30">
      <t>ジギョウ</t>
    </rPh>
    <rPh sb="31" eb="32">
      <t>アワ</t>
    </rPh>
    <rPh sb="35" eb="37">
      <t>ケイエイ</t>
    </rPh>
    <rPh sb="37" eb="39">
      <t>センリャク</t>
    </rPh>
    <rPh sb="40" eb="41">
      <t>モト</t>
    </rPh>
    <rPh sb="43" eb="45">
      <t>ケイエイ</t>
    </rPh>
    <rPh sb="45" eb="48">
      <t>ケンゼンカ</t>
    </rPh>
    <rPh sb="49" eb="50">
      <t>ト</t>
    </rPh>
    <rPh sb="51" eb="52">
      <t>ク</t>
    </rPh>
    <rPh sb="54" eb="55">
      <t>オコナ</t>
    </rPh>
    <rPh sb="60" eb="62">
      <t>ザイセイ</t>
    </rPh>
    <rPh sb="69" eb="71">
      <t>コウジョウ</t>
    </rPh>
    <rPh sb="72" eb="73">
      <t>ハカ</t>
    </rPh>
    <phoneticPr fontId="4"/>
  </si>
  <si>
    <t xml:space="preserve">※本市特定環境保全公共下水道事業は、公共下水道事業と同一の単独処理場で汚水処理を行っており、一体的に運営を行っている。
①経常収支比率　②累積欠損金比率
　経常収支において、減価償却費を下水道使用料で賄えてないことから、欠損金が発生しているものの、下水道事業会計全体としての経常収支比率は100％を超えており、当年度純利益を計上している。
⑤経費回収率　⑥汚水処理原価
　上記と同様、下水道使用料に対して減価償却費が多額であるため、経費回収率が低く、汚水処理原価が高くなっている。
　公共下水道事業と併せて改善を図っていく。
</t>
    <rPh sb="1" eb="3">
      <t>ホンシ</t>
    </rPh>
    <rPh sb="23" eb="25">
      <t>ジギョウ</t>
    </rPh>
    <rPh sb="29" eb="31">
      <t>タンドク</t>
    </rPh>
    <rPh sb="31" eb="34">
      <t>ショリジョウ</t>
    </rPh>
    <rPh sb="35" eb="37">
      <t>オスイ</t>
    </rPh>
    <rPh sb="62" eb="64">
      <t>ケイジョウ</t>
    </rPh>
    <rPh sb="64" eb="66">
      <t>シュウシ</t>
    </rPh>
    <rPh sb="66" eb="68">
      <t>ヒリツ</t>
    </rPh>
    <rPh sb="70" eb="72">
      <t>ルイセキ</t>
    </rPh>
    <rPh sb="72" eb="74">
      <t>ケッソン</t>
    </rPh>
    <rPh sb="74" eb="75">
      <t>キン</t>
    </rPh>
    <rPh sb="75" eb="77">
      <t>ヒリツ</t>
    </rPh>
    <rPh sb="79" eb="81">
      <t>ケイジョウ</t>
    </rPh>
    <rPh sb="81" eb="83">
      <t>シュウシ</t>
    </rPh>
    <rPh sb="88" eb="90">
      <t>ゲンカ</t>
    </rPh>
    <rPh sb="90" eb="92">
      <t>ショウキャク</t>
    </rPh>
    <rPh sb="92" eb="93">
      <t>ヒ</t>
    </rPh>
    <rPh sb="94" eb="97">
      <t>ゲスイドウ</t>
    </rPh>
    <rPh sb="97" eb="100">
      <t>シヨウリョウ</t>
    </rPh>
    <rPh sb="101" eb="102">
      <t>マカナ</t>
    </rPh>
    <rPh sb="111" eb="114">
      <t>ケッソンキン</t>
    </rPh>
    <rPh sb="115" eb="117">
      <t>ハッセイ</t>
    </rPh>
    <rPh sb="125" eb="128">
      <t>ゲスイドウ</t>
    </rPh>
    <rPh sb="128" eb="130">
      <t>ジギョウ</t>
    </rPh>
    <rPh sb="130" eb="132">
      <t>カイケイ</t>
    </rPh>
    <rPh sb="132" eb="134">
      <t>ゼンタイ</t>
    </rPh>
    <rPh sb="156" eb="159">
      <t>トウネンド</t>
    </rPh>
    <rPh sb="159" eb="162">
      <t>ジュンリエキ</t>
    </rPh>
    <rPh sb="255" eb="257">
      <t>カイゼン</t>
    </rPh>
    <phoneticPr fontId="4"/>
  </si>
  <si>
    <t xml:space="preserve">
　昭和60年に供用開始した特定環境保全公共下水道事業では、法定耐用年数を迎えた老朽管渠は存在しない。</t>
    <rPh sb="2" eb="4">
      <t>ショウワ</t>
    </rPh>
    <rPh sb="6" eb="7">
      <t>ネン</t>
    </rPh>
    <rPh sb="8" eb="10">
      <t>キョウヨウ</t>
    </rPh>
    <rPh sb="10" eb="12">
      <t>カイシ</t>
    </rPh>
    <rPh sb="14" eb="16">
      <t>トクテイ</t>
    </rPh>
    <rPh sb="16" eb="18">
      <t>カンキョウ</t>
    </rPh>
    <rPh sb="18" eb="20">
      <t>ホゼン</t>
    </rPh>
    <rPh sb="20" eb="22">
      <t>コウキョウ</t>
    </rPh>
    <rPh sb="22" eb="25">
      <t>ゲスイドウ</t>
    </rPh>
    <rPh sb="25" eb="27">
      <t>ジギョウ</t>
    </rPh>
    <rPh sb="30" eb="32">
      <t>ホウテイ</t>
    </rPh>
    <rPh sb="32" eb="34">
      <t>タイヨウ</t>
    </rPh>
    <rPh sb="34" eb="36">
      <t>ネンスウ</t>
    </rPh>
    <rPh sb="37" eb="38">
      <t>ムカ</t>
    </rPh>
    <rPh sb="40" eb="42">
      <t>ロウキュウ</t>
    </rPh>
    <rPh sb="42" eb="44">
      <t>カンキョ</t>
    </rPh>
    <rPh sb="45" eb="47">
      <t>ソンザイ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</si>
</sst>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F7-417C-AA1E-8CC663AFE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0.06</c:v>
                </c:pt>
                <c:pt idx="4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F7-417C-AA1E-8CC663AFE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64.180000000000007</c:v>
                </c:pt>
                <c:pt idx="4">
                  <c:v>63.09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C9-461B-B351-F460C6C32D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102.7</c:v>
                </c:pt>
                <c:pt idx="4">
                  <c:v>104.11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C9-461B-B351-F460C6C32D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6.47</c:v>
                </c:pt>
                <c:pt idx="4">
                  <c:v>12.93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84-491E-9619-DDC2299C5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29.24</c:v>
                </c:pt>
                <c:pt idx="4">
                  <c:v>31.73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84-491E-9619-DDC2299C5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D6-4F66-AAE9-2AF59184B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D6-4F66-AAE9-2AF59184B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245.09</c:v>
                </c:pt>
                <c:pt idx="4">
                  <c:v>506.39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5C-4765-AECE-7E6DF7877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48.2</c:v>
                </c:pt>
                <c:pt idx="4">
                  <c:v>46.91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5C-4765-AECE-7E6DF7877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23-4D9F-86F6-1229BE4E0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46.85</c:v>
                </c:pt>
                <c:pt idx="4">
                  <c:v>44.35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23-4D9F-86F6-1229BE4E0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56-4B57-8F69-02F293830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1268.6300000000001</c:v>
                </c:pt>
                <c:pt idx="4">
                  <c:v>1283.69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56-4B57-8F69-02F293830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28.98</c:v>
                </c:pt>
                <c:pt idx="4">
                  <c:v>27.87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B5-4690-AAE2-4D430DAEF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82.88</c:v>
                </c:pt>
                <c:pt idx="4">
                  <c:v>82.53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B5-4690-AAE2-4D430DAEF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365.75</c:v>
                </c:pt>
                <c:pt idx="4">
                  <c:v>380.34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D-422A-9B4B-B96743B52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187.76</c:v>
                </c:pt>
                <c:pt idx="4">
                  <c:v>190.48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9D-422A-9B4B-B96743B52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24.21</c:v>
                </c:pt>
                <c:pt idx="4">
                  <c:v>24.21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5C-4DE6-8033-0693AE386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45.87</c:v>
                </c:pt>
                <c:pt idx="4">
                  <c:v>44.24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5C-4DE6-8033-0693AE386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E-4664-B6AB-C41D54F84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87.65</c:v>
                </c:pt>
                <c:pt idx="4">
                  <c:v>88.15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EE-4664-B6AB-C41D54F84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【1,201.79】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【216.39】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V1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奈良県　生駒市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1" t="s">
        <v>1</v>
      </c>
      <c r="C7" s="51"/>
      <c r="D7" s="51"/>
      <c r="E7" s="51"/>
      <c r="F7" s="51"/>
      <c r="G7" s="51"/>
      <c r="H7" s="51"/>
      <c r="I7" s="51" t="s">
        <v>2</v>
      </c>
      <c r="J7" s="51"/>
      <c r="K7" s="51"/>
      <c r="L7" s="51"/>
      <c r="M7" s="51"/>
      <c r="N7" s="51"/>
      <c r="O7" s="51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3"/>
      <c r="AL7" s="51" t="s">
        <v>6</v>
      </c>
      <c r="AM7" s="51"/>
      <c r="AN7" s="51"/>
      <c r="AO7" s="51"/>
      <c r="AP7" s="51"/>
      <c r="AQ7" s="51"/>
      <c r="AR7" s="51"/>
      <c r="AS7" s="51"/>
      <c r="AT7" s="51" t="s">
        <v>7</v>
      </c>
      <c r="AU7" s="51"/>
      <c r="AV7" s="51"/>
      <c r="AW7" s="51"/>
      <c r="AX7" s="51"/>
      <c r="AY7" s="51"/>
      <c r="AZ7" s="51"/>
      <c r="BA7" s="51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特定環境保全公共下水道</v>
      </c>
      <c r="Q8" s="65"/>
      <c r="R8" s="65"/>
      <c r="S8" s="65"/>
      <c r="T8" s="65"/>
      <c r="U8" s="65"/>
      <c r="V8" s="65"/>
      <c r="W8" s="65" t="str">
        <f>データ!L6</f>
        <v>D1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5">
        <f>データ!S6</f>
        <v>118485</v>
      </c>
      <c r="AM8" s="45"/>
      <c r="AN8" s="45"/>
      <c r="AO8" s="45"/>
      <c r="AP8" s="45"/>
      <c r="AQ8" s="45"/>
      <c r="AR8" s="45"/>
      <c r="AS8" s="45"/>
      <c r="AT8" s="46">
        <f>データ!T6</f>
        <v>53.15</v>
      </c>
      <c r="AU8" s="46"/>
      <c r="AV8" s="46"/>
      <c r="AW8" s="46"/>
      <c r="AX8" s="46"/>
      <c r="AY8" s="46"/>
      <c r="AZ8" s="46"/>
      <c r="BA8" s="46"/>
      <c r="BB8" s="46">
        <f>データ!U6</f>
        <v>2229.2600000000002</v>
      </c>
      <c r="BC8" s="46"/>
      <c r="BD8" s="46"/>
      <c r="BE8" s="46"/>
      <c r="BF8" s="46"/>
      <c r="BG8" s="46"/>
      <c r="BH8" s="46"/>
      <c r="BI8" s="46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51" t="s">
        <v>12</v>
      </c>
      <c r="C9" s="51"/>
      <c r="D9" s="51"/>
      <c r="E9" s="51"/>
      <c r="F9" s="51"/>
      <c r="G9" s="51"/>
      <c r="H9" s="51"/>
      <c r="I9" s="51" t="s">
        <v>13</v>
      </c>
      <c r="J9" s="51"/>
      <c r="K9" s="51"/>
      <c r="L9" s="51"/>
      <c r="M9" s="51"/>
      <c r="N9" s="51"/>
      <c r="O9" s="51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51" t="s">
        <v>16</v>
      </c>
      <c r="AE9" s="51"/>
      <c r="AF9" s="51"/>
      <c r="AG9" s="51"/>
      <c r="AH9" s="51"/>
      <c r="AI9" s="51"/>
      <c r="AJ9" s="51"/>
      <c r="AK9" s="3"/>
      <c r="AL9" s="51" t="s">
        <v>17</v>
      </c>
      <c r="AM9" s="51"/>
      <c r="AN9" s="51"/>
      <c r="AO9" s="51"/>
      <c r="AP9" s="51"/>
      <c r="AQ9" s="51"/>
      <c r="AR9" s="51"/>
      <c r="AS9" s="51"/>
      <c r="AT9" s="51" t="s">
        <v>18</v>
      </c>
      <c r="AU9" s="51"/>
      <c r="AV9" s="51"/>
      <c r="AW9" s="51"/>
      <c r="AX9" s="51"/>
      <c r="AY9" s="51"/>
      <c r="AZ9" s="51"/>
      <c r="BA9" s="51"/>
      <c r="BB9" s="51" t="s">
        <v>19</v>
      </c>
      <c r="BC9" s="51"/>
      <c r="BD9" s="51"/>
      <c r="BE9" s="51"/>
      <c r="BF9" s="51"/>
      <c r="BG9" s="51"/>
      <c r="BH9" s="51"/>
      <c r="BI9" s="51"/>
      <c r="BJ9" s="3"/>
      <c r="BK9" s="3"/>
      <c r="BL9" s="52" t="s">
        <v>20</v>
      </c>
      <c r="BM9" s="53"/>
      <c r="BN9" s="54" t="s">
        <v>21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100</v>
      </c>
      <c r="J10" s="46"/>
      <c r="K10" s="46"/>
      <c r="L10" s="46"/>
      <c r="M10" s="46"/>
      <c r="N10" s="46"/>
      <c r="O10" s="46"/>
      <c r="P10" s="46">
        <f>データ!P6</f>
        <v>0.31</v>
      </c>
      <c r="Q10" s="46"/>
      <c r="R10" s="46"/>
      <c r="S10" s="46"/>
      <c r="T10" s="46"/>
      <c r="U10" s="46"/>
      <c r="V10" s="46"/>
      <c r="W10" s="46">
        <f>データ!Q6</f>
        <v>63.1</v>
      </c>
      <c r="X10" s="46"/>
      <c r="Y10" s="46"/>
      <c r="Z10" s="46"/>
      <c r="AA10" s="46"/>
      <c r="AB10" s="46"/>
      <c r="AC10" s="46"/>
      <c r="AD10" s="45">
        <f>データ!R6</f>
        <v>2332</v>
      </c>
      <c r="AE10" s="45"/>
      <c r="AF10" s="45"/>
      <c r="AG10" s="45"/>
      <c r="AH10" s="45"/>
      <c r="AI10" s="45"/>
      <c r="AJ10" s="45"/>
      <c r="AK10" s="2"/>
      <c r="AL10" s="45">
        <f>データ!V6</f>
        <v>366</v>
      </c>
      <c r="AM10" s="45"/>
      <c r="AN10" s="45"/>
      <c r="AO10" s="45"/>
      <c r="AP10" s="45"/>
      <c r="AQ10" s="45"/>
      <c r="AR10" s="45"/>
      <c r="AS10" s="45"/>
      <c r="AT10" s="46">
        <f>データ!W6</f>
        <v>0.1</v>
      </c>
      <c r="AU10" s="46"/>
      <c r="AV10" s="46"/>
      <c r="AW10" s="46"/>
      <c r="AX10" s="46"/>
      <c r="AY10" s="46"/>
      <c r="AZ10" s="46"/>
      <c r="BA10" s="46"/>
      <c r="BB10" s="46">
        <f>データ!X6</f>
        <v>3660</v>
      </c>
      <c r="BC10" s="46"/>
      <c r="BD10" s="46"/>
      <c r="BE10" s="46"/>
      <c r="BF10" s="46"/>
      <c r="BG10" s="46"/>
      <c r="BH10" s="46"/>
      <c r="BI10" s="46"/>
      <c r="BJ10" s="2"/>
      <c r="BK10" s="2"/>
      <c r="BL10" s="47" t="s">
        <v>22</v>
      </c>
      <c r="BM10" s="48"/>
      <c r="BN10" s="49" t="s">
        <v>23</v>
      </c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5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114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115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113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【105.35】</v>
      </c>
      <c r="F85" s="12" t="str">
        <f>データ!AT6</f>
        <v>【63.89】</v>
      </c>
      <c r="G85" s="12" t="str">
        <f>データ!BE6</f>
        <v>【44.07】</v>
      </c>
      <c r="H85" s="12" t="str">
        <f>データ!BP6</f>
        <v>【1,201.79】</v>
      </c>
      <c r="I85" s="12" t="str">
        <f>データ!CA6</f>
        <v>【75.31】</v>
      </c>
      <c r="J85" s="12" t="str">
        <f>データ!CL6</f>
        <v>【216.39】</v>
      </c>
      <c r="K85" s="12" t="str">
        <f>データ!CW6</f>
        <v>【42.57】</v>
      </c>
      <c r="L85" s="12" t="str">
        <f>データ!DH6</f>
        <v>【85.24】</v>
      </c>
      <c r="M85" s="12" t="str">
        <f>データ!DS6</f>
        <v>【25.87】</v>
      </c>
      <c r="N85" s="12" t="str">
        <f>データ!ED6</f>
        <v>【0.01】</v>
      </c>
      <c r="O85" s="12" t="str">
        <f>データ!EO6</f>
        <v>【0.15】</v>
      </c>
    </row>
  </sheetData>
  <sheetProtection algorithmName="SHA-512" hashValue="n1t3zfYOY/jfr8uvQ9gsuEiqROVJKTVdogYGHSI1Fa90tq/xmMTB0XwBJSBYY/xD85BkLWlGEKdWVVM67Jzljg==" saltValue="XKGXATsasw7V5dMY0gQjy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292095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生駒市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100</v>
      </c>
      <c r="P6" s="20">
        <f t="shared" si="3"/>
        <v>0.31</v>
      </c>
      <c r="Q6" s="20">
        <f t="shared" si="3"/>
        <v>63.1</v>
      </c>
      <c r="R6" s="20">
        <f t="shared" si="3"/>
        <v>2332</v>
      </c>
      <c r="S6" s="20">
        <f t="shared" si="3"/>
        <v>118485</v>
      </c>
      <c r="T6" s="20">
        <f t="shared" si="3"/>
        <v>53.15</v>
      </c>
      <c r="U6" s="20">
        <f t="shared" si="3"/>
        <v>2229.2600000000002</v>
      </c>
      <c r="V6" s="20">
        <f t="shared" si="3"/>
        <v>366</v>
      </c>
      <c r="W6" s="20">
        <f t="shared" si="3"/>
        <v>0.1</v>
      </c>
      <c r="X6" s="20">
        <f t="shared" si="3"/>
        <v>3660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>
        <f t="shared" si="4"/>
        <v>64.180000000000007</v>
      </c>
      <c r="AC6" s="21">
        <f t="shared" si="4"/>
        <v>63.09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>
        <f t="shared" si="4"/>
        <v>102.7</v>
      </c>
      <c r="AH6" s="21">
        <f t="shared" si="4"/>
        <v>104.11</v>
      </c>
      <c r="AI6" s="20" t="str">
        <f>IF(AI7="","",IF(AI7="-","【-】","【"&amp;SUBSTITUTE(TEXT(AI7,"#,##0.00"),"-","△")&amp;"】"))</f>
        <v>【105.35】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1">
        <f t="shared" si="5"/>
        <v>245.09</v>
      </c>
      <c r="AN6" s="21">
        <f t="shared" si="5"/>
        <v>506.39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>
        <f t="shared" si="5"/>
        <v>48.2</v>
      </c>
      <c r="AS6" s="21">
        <f t="shared" si="5"/>
        <v>46.91</v>
      </c>
      <c r="AT6" s="20" t="str">
        <f>IF(AT7="","",IF(AT7="-","【-】","【"&amp;SUBSTITUTE(TEXT(AT7,"#,##0.00"),"-","△")&amp;"】"))</f>
        <v>【63.89】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 t="str">
        <f t="shared" si="6"/>
        <v>-</v>
      </c>
      <c r="AY6" s="21" t="str">
        <f t="shared" si="6"/>
        <v>-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>
        <f t="shared" si="6"/>
        <v>46.85</v>
      </c>
      <c r="BD6" s="21">
        <f t="shared" si="6"/>
        <v>44.35</v>
      </c>
      <c r="BE6" s="20" t="str">
        <f>IF(BE7="","",IF(BE7="-","【-】","【"&amp;SUBSTITUTE(TEXT(BE7,"#,##0.00"),"-","△")&amp;"】"))</f>
        <v>【44.07】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0">
        <f t="shared" si="7"/>
        <v>0</v>
      </c>
      <c r="BJ6" s="20">
        <f t="shared" si="7"/>
        <v>0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>
        <f t="shared" si="7"/>
        <v>1268.6300000000001</v>
      </c>
      <c r="BO6" s="21">
        <f t="shared" si="7"/>
        <v>1283.69</v>
      </c>
      <c r="BP6" s="20" t="str">
        <f>IF(BP7="","",IF(BP7="-","【-】","【"&amp;SUBSTITUTE(TEXT(BP7,"#,##0.00"),"-","△")&amp;"】"))</f>
        <v>【1,201.79】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>
        <f t="shared" si="8"/>
        <v>28.98</v>
      </c>
      <c r="BU6" s="21">
        <f t="shared" si="8"/>
        <v>27.87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>
        <f t="shared" si="8"/>
        <v>82.88</v>
      </c>
      <c r="BZ6" s="21">
        <f t="shared" si="8"/>
        <v>82.53</v>
      </c>
      <c r="CA6" s="20" t="str">
        <f>IF(CA7="","",IF(CA7="-","【-】","【"&amp;SUBSTITUTE(TEXT(CA7,"#,##0.00"),"-","△")&amp;"】"))</f>
        <v>【75.31】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>
        <f t="shared" si="9"/>
        <v>365.75</v>
      </c>
      <c r="CF6" s="21">
        <f t="shared" si="9"/>
        <v>380.34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>
        <f t="shared" si="9"/>
        <v>187.76</v>
      </c>
      <c r="CK6" s="21">
        <f t="shared" si="9"/>
        <v>190.48</v>
      </c>
      <c r="CL6" s="20" t="str">
        <f>IF(CL7="","",IF(CL7="-","【-】","【"&amp;SUBSTITUTE(TEXT(CL7,"#,##0.00"),"-","△")&amp;"】"))</f>
        <v>【216.39】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>
        <f t="shared" si="10"/>
        <v>24.21</v>
      </c>
      <c r="CQ6" s="21">
        <f t="shared" si="10"/>
        <v>24.21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>
        <f t="shared" si="10"/>
        <v>45.87</v>
      </c>
      <c r="CV6" s="21">
        <f t="shared" si="10"/>
        <v>44.24</v>
      </c>
      <c r="CW6" s="20" t="str">
        <f>IF(CW7="","",IF(CW7="-","【-】","【"&amp;SUBSTITUTE(TEXT(CW7,"#,##0.00"),"-","△")&amp;"】"))</f>
        <v>【42.57】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>
        <f t="shared" si="11"/>
        <v>100</v>
      </c>
      <c r="DB6" s="21">
        <f t="shared" si="11"/>
        <v>100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>
        <f t="shared" si="11"/>
        <v>87.65</v>
      </c>
      <c r="DG6" s="21">
        <f t="shared" si="11"/>
        <v>88.15</v>
      </c>
      <c r="DH6" s="20" t="str">
        <f>IF(DH7="","",IF(DH7="-","【-】","【"&amp;SUBSTITUTE(TEXT(DH7,"#,##0.00"),"-","△")&amp;"】"))</f>
        <v>【85.24】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>
        <f t="shared" si="12"/>
        <v>6.47</v>
      </c>
      <c r="DM6" s="21">
        <f t="shared" si="12"/>
        <v>12.93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>
        <f t="shared" si="12"/>
        <v>29.24</v>
      </c>
      <c r="DR6" s="21">
        <f t="shared" si="12"/>
        <v>31.73</v>
      </c>
      <c r="DS6" s="20" t="str">
        <f>IF(DS7="","",IF(DS7="-","【-】","【"&amp;SUBSTITUTE(TEXT(DS7,"#,##0.00"),"-","△")&amp;"】"))</f>
        <v>【25.87】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【0.01】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>
        <f t="shared" si="14"/>
        <v>0.06</v>
      </c>
      <c r="EN6" s="21">
        <f t="shared" si="14"/>
        <v>0.27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15">
      <c r="A7" s="14"/>
      <c r="B7" s="23">
        <v>2021</v>
      </c>
      <c r="C7" s="23">
        <v>292095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100</v>
      </c>
      <c r="P7" s="24">
        <v>0.31</v>
      </c>
      <c r="Q7" s="24">
        <v>63.1</v>
      </c>
      <c r="R7" s="24">
        <v>2332</v>
      </c>
      <c r="S7" s="24">
        <v>118485</v>
      </c>
      <c r="T7" s="24">
        <v>53.15</v>
      </c>
      <c r="U7" s="24">
        <v>2229.2600000000002</v>
      </c>
      <c r="V7" s="24">
        <v>366</v>
      </c>
      <c r="W7" s="24">
        <v>0.1</v>
      </c>
      <c r="X7" s="24">
        <v>3660</v>
      </c>
      <c r="Y7" s="24" t="s">
        <v>102</v>
      </c>
      <c r="Z7" s="24" t="s">
        <v>102</v>
      </c>
      <c r="AA7" s="24" t="s">
        <v>102</v>
      </c>
      <c r="AB7" s="24">
        <v>64.180000000000007</v>
      </c>
      <c r="AC7" s="24">
        <v>63.09</v>
      </c>
      <c r="AD7" s="24" t="s">
        <v>102</v>
      </c>
      <c r="AE7" s="24" t="s">
        <v>102</v>
      </c>
      <c r="AF7" s="24" t="s">
        <v>102</v>
      </c>
      <c r="AG7" s="24">
        <v>102.7</v>
      </c>
      <c r="AH7" s="24">
        <v>104.11</v>
      </c>
      <c r="AI7" s="24">
        <v>105.35</v>
      </c>
      <c r="AJ7" s="24" t="s">
        <v>102</v>
      </c>
      <c r="AK7" s="24" t="s">
        <v>102</v>
      </c>
      <c r="AL7" s="24" t="s">
        <v>102</v>
      </c>
      <c r="AM7" s="24">
        <v>245.09</v>
      </c>
      <c r="AN7" s="24">
        <v>506.39</v>
      </c>
      <c r="AO7" s="24" t="s">
        <v>102</v>
      </c>
      <c r="AP7" s="24" t="s">
        <v>102</v>
      </c>
      <c r="AQ7" s="24" t="s">
        <v>102</v>
      </c>
      <c r="AR7" s="24">
        <v>48.2</v>
      </c>
      <c r="AS7" s="24">
        <v>46.91</v>
      </c>
      <c r="AT7" s="24">
        <v>63.89</v>
      </c>
      <c r="AU7" s="24" t="s">
        <v>102</v>
      </c>
      <c r="AV7" s="24" t="s">
        <v>102</v>
      </c>
      <c r="AW7" s="24" t="s">
        <v>102</v>
      </c>
      <c r="AX7" s="24" t="s">
        <v>102</v>
      </c>
      <c r="AY7" s="24" t="s">
        <v>102</v>
      </c>
      <c r="AZ7" s="24" t="s">
        <v>102</v>
      </c>
      <c r="BA7" s="24" t="s">
        <v>102</v>
      </c>
      <c r="BB7" s="24" t="s">
        <v>102</v>
      </c>
      <c r="BC7" s="24">
        <v>46.85</v>
      </c>
      <c r="BD7" s="24">
        <v>44.35</v>
      </c>
      <c r="BE7" s="24">
        <v>44.07</v>
      </c>
      <c r="BF7" s="24" t="s">
        <v>102</v>
      </c>
      <c r="BG7" s="24" t="s">
        <v>102</v>
      </c>
      <c r="BH7" s="24" t="s">
        <v>102</v>
      </c>
      <c r="BI7" s="24">
        <v>0</v>
      </c>
      <c r="BJ7" s="24">
        <v>0</v>
      </c>
      <c r="BK7" s="24" t="s">
        <v>102</v>
      </c>
      <c r="BL7" s="24" t="s">
        <v>102</v>
      </c>
      <c r="BM7" s="24" t="s">
        <v>102</v>
      </c>
      <c r="BN7" s="24">
        <v>1268.6300000000001</v>
      </c>
      <c r="BO7" s="24">
        <v>1283.69</v>
      </c>
      <c r="BP7" s="24">
        <v>1201.79</v>
      </c>
      <c r="BQ7" s="24" t="s">
        <v>102</v>
      </c>
      <c r="BR7" s="24" t="s">
        <v>102</v>
      </c>
      <c r="BS7" s="24" t="s">
        <v>102</v>
      </c>
      <c r="BT7" s="24">
        <v>28.98</v>
      </c>
      <c r="BU7" s="24">
        <v>27.87</v>
      </c>
      <c r="BV7" s="24" t="s">
        <v>102</v>
      </c>
      <c r="BW7" s="24" t="s">
        <v>102</v>
      </c>
      <c r="BX7" s="24" t="s">
        <v>102</v>
      </c>
      <c r="BY7" s="24">
        <v>82.88</v>
      </c>
      <c r="BZ7" s="24">
        <v>82.53</v>
      </c>
      <c r="CA7" s="24">
        <v>75.31</v>
      </c>
      <c r="CB7" s="24" t="s">
        <v>102</v>
      </c>
      <c r="CC7" s="24" t="s">
        <v>102</v>
      </c>
      <c r="CD7" s="24" t="s">
        <v>102</v>
      </c>
      <c r="CE7" s="24">
        <v>365.75</v>
      </c>
      <c r="CF7" s="24">
        <v>380.34</v>
      </c>
      <c r="CG7" s="24" t="s">
        <v>102</v>
      </c>
      <c r="CH7" s="24" t="s">
        <v>102</v>
      </c>
      <c r="CI7" s="24" t="s">
        <v>102</v>
      </c>
      <c r="CJ7" s="24">
        <v>187.76</v>
      </c>
      <c r="CK7" s="24">
        <v>190.48</v>
      </c>
      <c r="CL7" s="24">
        <v>216.39</v>
      </c>
      <c r="CM7" s="24" t="s">
        <v>102</v>
      </c>
      <c r="CN7" s="24" t="s">
        <v>102</v>
      </c>
      <c r="CO7" s="24" t="s">
        <v>102</v>
      </c>
      <c r="CP7" s="24">
        <v>24.21</v>
      </c>
      <c r="CQ7" s="24">
        <v>24.21</v>
      </c>
      <c r="CR7" s="24" t="s">
        <v>102</v>
      </c>
      <c r="CS7" s="24" t="s">
        <v>102</v>
      </c>
      <c r="CT7" s="24" t="s">
        <v>102</v>
      </c>
      <c r="CU7" s="24">
        <v>45.87</v>
      </c>
      <c r="CV7" s="24">
        <v>44.24</v>
      </c>
      <c r="CW7" s="24">
        <v>42.57</v>
      </c>
      <c r="CX7" s="24" t="s">
        <v>102</v>
      </c>
      <c r="CY7" s="24" t="s">
        <v>102</v>
      </c>
      <c r="CZ7" s="24" t="s">
        <v>102</v>
      </c>
      <c r="DA7" s="24">
        <v>100</v>
      </c>
      <c r="DB7" s="24">
        <v>100</v>
      </c>
      <c r="DC7" s="24" t="s">
        <v>102</v>
      </c>
      <c r="DD7" s="24" t="s">
        <v>102</v>
      </c>
      <c r="DE7" s="24" t="s">
        <v>102</v>
      </c>
      <c r="DF7" s="24">
        <v>87.65</v>
      </c>
      <c r="DG7" s="24">
        <v>88.15</v>
      </c>
      <c r="DH7" s="24">
        <v>85.24</v>
      </c>
      <c r="DI7" s="24" t="s">
        <v>102</v>
      </c>
      <c r="DJ7" s="24" t="s">
        <v>102</v>
      </c>
      <c r="DK7" s="24" t="s">
        <v>102</v>
      </c>
      <c r="DL7" s="24">
        <v>6.47</v>
      </c>
      <c r="DM7" s="24">
        <v>12.93</v>
      </c>
      <c r="DN7" s="24" t="s">
        <v>102</v>
      </c>
      <c r="DO7" s="24" t="s">
        <v>102</v>
      </c>
      <c r="DP7" s="24" t="s">
        <v>102</v>
      </c>
      <c r="DQ7" s="24">
        <v>29.24</v>
      </c>
      <c r="DR7" s="24">
        <v>31.73</v>
      </c>
      <c r="DS7" s="24">
        <v>25.87</v>
      </c>
      <c r="DT7" s="24" t="s">
        <v>102</v>
      </c>
      <c r="DU7" s="24" t="s">
        <v>102</v>
      </c>
      <c r="DV7" s="24" t="s">
        <v>102</v>
      </c>
      <c r="DW7" s="24">
        <v>0</v>
      </c>
      <c r="DX7" s="24">
        <v>0</v>
      </c>
      <c r="DY7" s="24" t="s">
        <v>102</v>
      </c>
      <c r="DZ7" s="24" t="s">
        <v>102</v>
      </c>
      <c r="EA7" s="24" t="s">
        <v>102</v>
      </c>
      <c r="EB7" s="24">
        <v>0</v>
      </c>
      <c r="EC7" s="24">
        <v>0</v>
      </c>
      <c r="ED7" s="24">
        <v>0.01</v>
      </c>
      <c r="EE7" s="24" t="s">
        <v>102</v>
      </c>
      <c r="EF7" s="24" t="s">
        <v>102</v>
      </c>
      <c r="EG7" s="24" t="s">
        <v>102</v>
      </c>
      <c r="EH7" s="24">
        <v>0</v>
      </c>
      <c r="EI7" s="24">
        <v>0</v>
      </c>
      <c r="EJ7" s="24" t="s">
        <v>102</v>
      </c>
      <c r="EK7" s="24" t="s">
        <v>102</v>
      </c>
      <c r="EL7" s="24" t="s">
        <v>102</v>
      </c>
      <c r="EM7" s="24">
        <v>0.06</v>
      </c>
      <c r="EN7" s="24">
        <v>0.27</v>
      </c>
      <c r="EO7" s="24">
        <v>0.15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奈良県</cp:lastModifiedBy>
  <cp:lastPrinted>2023-02-01T02:52:05Z</cp:lastPrinted>
  <dcterms:created xsi:type="dcterms:W3CDTF">2023-01-12T23:40:40Z</dcterms:created>
  <dcterms:modified xsi:type="dcterms:W3CDTF">2023-02-01T02:52:05Z</dcterms:modified>
  <cp:category/>
</cp:coreProperties>
</file>