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2宇陀市△\"/>
    </mc:Choice>
  </mc:AlternateContent>
  <xr:revisionPtr revIDLastSave="0" documentId="13_ncr:1_{77679D02-0C7D-4CFF-921E-9FB1A4789429}" xr6:coauthVersionLast="47" xr6:coauthVersionMax="47" xr10:uidLastSave="{00000000-0000-0000-0000-000000000000}"/>
  <workbookProtection workbookAlgorithmName="SHA-512" workbookHashValue="xQbqIEr3cbfQB1FEXoQ0NMzh9TA6jpGy7NHw4yOYrg8VhJBzH5tZS2VIKN9CxkvRce+GFuZLnCW/1uFgZGQCpA==" workbookSaltValue="2QcwvGZv6sx7Rou/qCJFXQ==" workbookSpinCount="100000" lockStructure="1"/>
  <bookViews>
    <workbookView xWindow="3510" yWindow="750" windowWidth="23460" windowHeight="1485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S6" i="5"/>
  <c r="AT8" i="4" s="1"/>
  <c r="R6" i="5"/>
  <c r="Q6" i="5"/>
  <c r="W10" i="4" s="1"/>
  <c r="P6" i="5"/>
  <c r="P10" i="4" s="1"/>
  <c r="O6" i="5"/>
  <c r="N6" i="5"/>
  <c r="M6" i="5"/>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G85" i="4"/>
  <c r="F85" i="4"/>
  <c r="E85" i="4"/>
  <c r="BB10" i="4"/>
  <c r="AT10" i="4"/>
  <c r="I10" i="4"/>
  <c r="B10" i="4"/>
  <c r="BB8" i="4"/>
  <c r="AL8" i="4"/>
  <c r="AD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<sst xmlns="http://schemas.openxmlformats.org/spreadsheetml/2006/main" count="228" uniqueCount="114">
  <si>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</si>
  <si>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</si>
  <si>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</si>
  <si>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</si>
  <si>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</si>
  <si>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</si>
  <si>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</si>
  <si>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</si>
  <si>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</si>
  <si>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</si>
  <si>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</si>
  <si>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</si>
  <si>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</si>
  <si>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</si>
  <si>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</si>
  <si>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</si>
  <si>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</si>
  <si>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</si>
  <si>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</si>
  <si>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</si>
  <si>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</si>
  <si>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</si>
  <si>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</si>
  <si>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</si>
  <si>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</si>
  <si>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</si>
  <si>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</si>
  <si>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</si>
  <si>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</si>
  <si>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</si>
  <si>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</si>
  <si>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</si>
  <si>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</si>
  <si>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</si>
  <si>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</si>
  <si>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</si>
  <si>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</si>
  <si>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</si>
  <si>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</si>
  <si>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</si>
  <si>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</si>
  <si>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</si>
  <si>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</si>
  <si>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</si>
  <si>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</si>
  <si>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</si>
  <si>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</si>
  <si>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</si>
  <si>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</si>
  <si>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</si>
  <si>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</si>
  <si>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</si>
  <si>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</si>
  <si>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</si>
  <si>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</si>
  <si>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</si>
  <si>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</si>
  <si>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</si>
  <si>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</si>
  <si>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</si>
  <si>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</si>
  <si>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</si>
  <si>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</si>
  <si>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</si>
  <si>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</si>
  <si>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</si>
  <si>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</si>
  <si>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</si>
  <si>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</si>
  <si>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</si>
  <si>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</si>
  <si>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</si>
  <si>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</si>
  <si>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</si>
  <si>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</si>
  <si>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</si>
  <si>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</si>
  <si>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</si>
  <si>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</si>
  <si>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</si>
  <si>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</si>
  <si>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</si>
  <si>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</si>
  <si>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</si>
  <si>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</si>
  <si>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</si>
  <si>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</si>
  <si>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</si>
  <si>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</si>
  <si>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</si>
  <si>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</si>
  <si>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</si>
  <si>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</si>
  <si>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</si>
  <si>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</si>
  <si>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</si>
  <si>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</si>
  <si>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</si>
  <si>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</si>
  <si>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</si>
  <si>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</si>
  <si>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</si>
  <si>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</si>
  <si>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</si>
  <si>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</si>
  <si>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</si>
  <si>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</si>
  <si>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</si>
  <si>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</si>
  <si>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</si>
  <si>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</si>
  <si>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昭和43年の供用開始当初からの布設管路については法定耐用年数を超過してきており、昭和50年代からの拡張事業にて布設した管路においても法定耐用年数を超えてきている状況である。
　これまで水道未普及地域解消のための事業を優先的に進めてきたことから、施設、管路等の更新が遅れ、修繕等により対応を行っているのが現状であるため、今後は、本年度策定した経営戦略、アセットマネジメントによる更新計画により、未普及地解消事業終了後の主力事業として取り組んでいく必要がある。</t>
    <rPh sb="74" eb="75">
      <t>コ</t>
    </rPh>
    <rPh sb="130" eb="132">
      <t>コウシン</t>
    </rPh>
    <rPh sb="133" eb="134">
      <t>オク</t>
    </rPh>
    <rPh sb="136" eb="138">
      <t>シュウゼン</t>
    </rPh>
    <rPh sb="138" eb="139">
      <t>トウ</t>
    </rPh>
    <rPh sb="142" eb="144">
      <t>タイオウ</t>
    </rPh>
    <rPh sb="145" eb="146">
      <t>オコナ</t>
    </rPh>
    <rPh sb="152" eb="154">
      <t>ゲンジョウ</t>
    </rPh>
    <rPh sb="160" eb="162">
      <t>コンゴ</t>
    </rPh>
    <rPh sb="164" eb="167">
      <t>ホンネンド</t>
    </rPh>
    <rPh sb="167" eb="169">
      <t>サクテイ</t>
    </rPh>
    <rPh sb="171" eb="173">
      <t>ケイエイ</t>
    </rPh>
    <rPh sb="173" eb="175">
      <t>センリャク</t>
    </rPh>
    <rPh sb="189" eb="191">
      <t>コウシン</t>
    </rPh>
    <rPh sb="191" eb="193">
      <t>ケイカク</t>
    </rPh>
    <rPh sb="197" eb="200">
      <t>ミフキュウ</t>
    </rPh>
    <rPh sb="200" eb="201">
      <t>チ</t>
    </rPh>
    <rPh sb="201" eb="203">
      <t>カイショウ</t>
    </rPh>
    <rPh sb="203" eb="205">
      <t>ジギョウ</t>
    </rPh>
    <rPh sb="205" eb="208">
      <t>シュウリョウゴ</t>
    </rPh>
    <rPh sb="209" eb="211">
      <t>シュリョク</t>
    </rPh>
    <rPh sb="211" eb="213">
      <t>ジギョウ</t>
    </rPh>
    <rPh sb="216" eb="217">
      <t>ト</t>
    </rPh>
    <rPh sb="218" eb="219">
      <t>ク</t>
    </rPh>
    <rPh sb="223" eb="225">
      <t>ヒツヨウ</t>
    </rPh>
    <phoneticPr fontId="4"/>
  </si>
  <si>
    <t>　平成29年度より上水道事業に旧簡易水道事業を事業統合して運営を行っている。
　今後、給水人口の減少に伴い料金収入の減少が見込まれる反面、管路や機械類を含めた水道施設全体の老朽化に対しての補修・更新等への経費の増加が見込まれることから収益性確保のため、適正な使用料金の見直しを含めて検討が必要である。 
　また引き続き水道未普及地域解消事業を進めながら、本年度中間見直しを行った経営戦略をもとに、計画的に施設や管路等の更新を行い、同時に施設の合理化・統廃合を検討する必要がある。</t>
    <rPh sb="141" eb="143">
      <t>ケントウ</t>
    </rPh>
    <rPh sb="144" eb="146">
      <t>ヒツヨウ</t>
    </rPh>
    <rPh sb="177" eb="180">
      <t>ホンネンド</t>
    </rPh>
    <rPh sb="180" eb="182">
      <t>チュウカン</t>
    </rPh>
    <rPh sb="182" eb="184">
      <t>ミナオ</t>
    </rPh>
    <rPh sb="186" eb="187">
      <t>オコナ</t>
    </rPh>
    <rPh sb="189" eb="191">
      <t>ケイエイ</t>
    </rPh>
    <rPh sb="191" eb="193">
      <t>センリャク</t>
    </rPh>
    <rPh sb="198" eb="201">
      <t>ケイカクテキ</t>
    </rPh>
    <rPh sb="202" eb="204">
      <t>シセツ</t>
    </rPh>
    <rPh sb="205" eb="207">
      <t>カンロ</t>
    </rPh>
    <rPh sb="207" eb="208">
      <t>トウ</t>
    </rPh>
    <rPh sb="209" eb="211">
      <t>コウシン</t>
    </rPh>
    <rPh sb="212" eb="213">
      <t>オコナ</t>
    </rPh>
    <rPh sb="215" eb="217">
      <t>ドウジ</t>
    </rPh>
    <rPh sb="221" eb="224">
      <t>ゴウリカ</t>
    </rPh>
    <rPh sb="233" eb="235">
      <t>ヒツヨウ</t>
    </rPh>
    <phoneticPr fontId="4"/>
  </si>
  <si>
    <r>
      <t>　経営収支について、給水収益は年々減少していることもあり、漏水探査、使用者への早期の漏水連絡等による有収率の向上や、経費の節減を図りつつ、他会計からの経費負担により経常収支率は100%を超えているが、料金回収率については100%を大きく下回った値となっている。
　給水原価については、地域的に山間部に位置するために送配水施設が多く点在することから維持管理費にも相当の経費がかかり類似団体平均値より高額となっている。
　企業債残高対給水収益比率については、旧簡易水道事業での水道未普及地域解消事業への投資が大きく影響しており、企業債残高自体は年々減少しているものの、今後の建設改良事業の実施については慎重に検討していかなければならない。
　</t>
    </r>
    <r>
      <rPr>
        <sz val="11"/>
        <rFont val="ＭＳ ゴシック"/>
        <family val="3"/>
        <charset val="128"/>
      </rPr>
      <t>有収率については、老朽管の更新対策の遅れと思われる影響により昨年度に比して約1.6ポイント下がっており、今後有収率が上昇する見込みは少ない。現在の主力事業である未普及地解消事業が終了後は、早期に更新事業に取り組む必要がある。</t>
    </r>
    <rPh sb="31" eb="33">
      <t>タンサ</t>
    </rPh>
    <rPh sb="34" eb="37">
      <t>シヨウシャ</t>
    </rPh>
    <rPh sb="39" eb="41">
      <t>ソウキ</t>
    </rPh>
    <rPh sb="42" eb="44">
      <t>ロウスイ</t>
    </rPh>
    <rPh sb="44" eb="46">
      <t>レンラク</t>
    </rPh>
    <rPh sb="46" eb="47">
      <t>トウ</t>
    </rPh>
    <rPh sb="209" eb="211">
      <t>キギョウ</t>
    </rPh>
    <rPh sb="211" eb="212">
      <t>サイ</t>
    </rPh>
    <rPh sb="262" eb="264">
      <t>キギョウ</t>
    </rPh>
    <rPh sb="264" eb="265">
      <t>サイ</t>
    </rPh>
    <rPh sb="265" eb="267">
      <t>ザンダカ</t>
    </rPh>
    <rPh sb="267" eb="269">
      <t>ジタイ</t>
    </rPh>
    <rPh sb="270" eb="272">
      <t>ネンネン</t>
    </rPh>
    <rPh sb="272" eb="274">
      <t>ゲンショウ</t>
    </rPh>
    <rPh sb="289" eb="291">
      <t>ジギョウ</t>
    </rPh>
    <rPh sb="299" eb="301">
      <t>シンチョウ</t>
    </rPh>
    <rPh sb="328" eb="330">
      <t>ロウキュウ</t>
    </rPh>
    <rPh sb="330" eb="331">
      <t>カン</t>
    </rPh>
    <rPh sb="332" eb="334">
      <t>コウシン</t>
    </rPh>
    <rPh sb="334" eb="336">
      <t>タイサク</t>
    </rPh>
    <rPh sb="337" eb="338">
      <t>オク</t>
    </rPh>
    <rPh sb="340" eb="341">
      <t>オモ</t>
    </rPh>
    <rPh sb="344" eb="346">
      <t>エイキョウ</t>
    </rPh>
    <rPh sb="349" eb="352">
      <t>サクネンド</t>
    </rPh>
    <rPh sb="353" eb="354">
      <t>ヒ</t>
    </rPh>
    <rPh sb="356" eb="357">
      <t>ヤク</t>
    </rPh>
    <rPh sb="364" eb="365">
      <t>サ</t>
    </rPh>
    <rPh sb="371" eb="373">
      <t>コンゴ</t>
    </rPh>
    <rPh sb="373" eb="376">
      <t>ユウシュウリツ</t>
    </rPh>
    <rPh sb="377" eb="379">
      <t>ジョウショウ</t>
    </rPh>
    <rPh sb="381" eb="383">
      <t>ミコ</t>
    </rPh>
    <rPh sb="385" eb="386">
      <t>スク</t>
    </rPh>
    <rPh sb="389" eb="391">
      <t>ゲンザイ</t>
    </rPh>
    <rPh sb="392" eb="394">
      <t>シュリョク</t>
    </rPh>
    <rPh sb="394" eb="396">
      <t>ジギョウ</t>
    </rPh>
    <rPh sb="399" eb="402">
      <t>ミフキュウ</t>
    </rPh>
    <rPh sb="402" eb="403">
      <t>チ</t>
    </rPh>
    <rPh sb="403" eb="405">
      <t>カイショウ</t>
    </rPh>
    <rPh sb="405" eb="407">
      <t>ジギョウ</t>
    </rPh>
    <rPh sb="408" eb="410">
      <t>シュウリョウ</t>
    </rPh>
    <rPh sb="410" eb="411">
      <t>ゴ</t>
    </rPh>
    <rPh sb="413" eb="415">
      <t>ソウキ</t>
    </rPh>
    <rPh sb="416" eb="418">
      <t>コウシン</t>
    </rPh>
    <rPh sb="418" eb="420">
      <t>ジギョウ</t>
    </rPh>
    <rPh sb="421" eb="422">
      <t>ト</t>
    </rPh>
    <rPh sb="423" eb="424">
      <t>ク</t>
    </rPh>
    <rPh sb="425" eb="427">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</si>
</sst>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quot;-&quot;">
                  <c:v>0.01</c:v>
                </c:pt>
                <c:pt idx="1">
                  <c:v>0</c:v>
                </c:pt>
                <c:pt idx="2" formatCode="#,##0.00;&quot;△&quot;#,##0.00;&quot;-&quot;">
                  <c:v>0.23</c:v>
                </c:pt>
                <c:pt idx="3" formatCode="#,##0.00;&quot;△&quot;#,##0.00;&quot;-&quot;">
                  <c:v>0.05</c:v>
                </c:pt>
                <c:pt idx="4" formatCode="#,##0.00;&quot;△&quot;#,##0.00;&quot;-&quot;">
                  <c:v>0.12</c:v>
                </c:pt>
              </c:numCache>
            </c:numRef>
          </c:val>
          <c:extLst>
            <c:ext xmlns:c16="http://schemas.microsoft.com/office/drawing/2014/chart" uri="{C3380CC4-5D6E-409C-BE32-E72D297353CC}">
              <c16:uniqueId val="{00000000-15E8-4A20-9078-5BEB8A6049D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0.54</c:v>
                </c:pt>
                <c:pt idx="1">
                  <c:v>0.5</c:v>
                </c:pt>
                <c:pt idx="2">
                  <c:v>0.52</c:v>
                </c:pt>
                <c:pt idx="3">
                  <c:v>0.53</c:v>
                </c:pt>
                <c:pt idx="4">
                  <c:v>0.48</c:v>
                </c:pt>
              </c:numCache>
            </c:numRef>
          </c:val>
          <c:smooth val="0"/>
          <c:extLst>
            <c:ext xmlns:c16="http://schemas.microsoft.com/office/drawing/2014/chart" uri="{C3380CC4-5D6E-409C-BE32-E72D297353CC}">
              <c16:uniqueId val="{00000001-15E8-4A20-9078-5BEB8A6049D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100.41</c:v>
                </c:pt>
                <c:pt idx="1">
                  <c:v>100.58</c:v>
                </c:pt>
                <c:pt idx="2">
                  <c:v>100.46</c:v>
                </c:pt>
                <c:pt idx="3">
                  <c:v>100.59</c:v>
                </c:pt>
                <c:pt idx="4">
                  <c:v>100.49</c:v>
                </c:pt>
              </c:numCache>
            </c:numRef>
          </c:val>
          <c:extLst>
            <c:ext xmlns:c16="http://schemas.microsoft.com/office/drawing/2014/chart" uri="{C3380CC4-5D6E-409C-BE32-E72D297353CC}">
              <c16:uniqueId val="{00000000-3F8F-437D-AC54-79E0D6F70B2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110.05</c:v>
                </c:pt>
                <c:pt idx="1">
                  <c:v>108.87</c:v>
                </c:pt>
                <c:pt idx="2">
                  <c:v>108.61</c:v>
                </c:pt>
                <c:pt idx="3">
                  <c:v>108.35</c:v>
                </c:pt>
                <c:pt idx="4">
                  <c:v>108.84</c:v>
                </c:pt>
              </c:numCache>
            </c:numRef>
          </c:val>
          <c:smooth val="0"/>
          <c:extLst>
            <c:ext xmlns:c16="http://schemas.microsoft.com/office/drawing/2014/chart" uri="{C3380CC4-5D6E-409C-BE32-E72D297353CC}">
              <c16:uniqueId val="{00000001-3F8F-437D-AC54-79E0D6F70B2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28.36</c:v>
                </c:pt>
                <c:pt idx="1">
                  <c:v>31.19</c:v>
                </c:pt>
                <c:pt idx="2">
                  <c:v>33.72</c:v>
                </c:pt>
                <c:pt idx="3">
                  <c:v>36.26</c:v>
                </c:pt>
                <c:pt idx="4">
                  <c:v>38.85</c:v>
                </c:pt>
              </c:numCache>
            </c:numRef>
          </c:val>
          <c:extLst>
            <c:ext xmlns:c16="http://schemas.microsoft.com/office/drawing/2014/chart" uri="{C3380CC4-5D6E-409C-BE32-E72D297353CC}">
              <c16:uniqueId val="{00000000-C94B-4547-8FFF-A80275904A3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48.05</c:v>
                </c:pt>
                <c:pt idx="1">
                  <c:v>48.87</c:v>
                </c:pt>
                <c:pt idx="2">
                  <c:v>49.92</c:v>
                </c:pt>
                <c:pt idx="3">
                  <c:v>50.63</c:v>
                </c:pt>
                <c:pt idx="4">
                  <c:v>51.29</c:v>
                </c:pt>
              </c:numCache>
            </c:numRef>
          </c:val>
          <c:smooth val="0"/>
          <c:extLst>
            <c:ext xmlns:c16="http://schemas.microsoft.com/office/drawing/2014/chart" uri="{C3380CC4-5D6E-409C-BE32-E72D297353CC}">
              <c16:uniqueId val="{00000001-C94B-4547-8FFF-A80275904A3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26.52</c:v>
                </c:pt>
                <c:pt idx="1">
                  <c:v>27.21</c:v>
                </c:pt>
                <c:pt idx="2">
                  <c:v>27.57</c:v>
                </c:pt>
                <c:pt idx="3">
                  <c:v>27.44</c:v>
                </c:pt>
                <c:pt idx="4">
                  <c:v>30.85</c:v>
                </c:pt>
              </c:numCache>
            </c:numRef>
          </c:val>
          <c:extLst>
            <c:ext xmlns:c16="http://schemas.microsoft.com/office/drawing/2014/chart" uri="{C3380CC4-5D6E-409C-BE32-E72D297353CC}">
              <c16:uniqueId val="{00000000-D55D-46C3-8DB4-FA41574A765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13.39</c:v>
                </c:pt>
                <c:pt idx="1">
                  <c:v>14.85</c:v>
                </c:pt>
                <c:pt idx="2">
                  <c:v>16.88</c:v>
                </c:pt>
                <c:pt idx="3">
                  <c:v>18.28</c:v>
                </c:pt>
                <c:pt idx="4">
                  <c:v>19.61</c:v>
                </c:pt>
              </c:numCache>
            </c:numRef>
          </c:val>
          <c:smooth val="0"/>
          <c:extLst>
            <c:ext xmlns:c16="http://schemas.microsoft.com/office/drawing/2014/chart" uri="{C3380CC4-5D6E-409C-BE32-E72D297353CC}">
              <c16:uniqueId val="{00000001-D55D-46C3-8DB4-FA41574A765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37-4229-99B5-A250995FB9D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2.64</c:v>
                </c:pt>
                <c:pt idx="1">
                  <c:v>3.16</c:v>
                </c:pt>
                <c:pt idx="2">
                  <c:v>3.59</c:v>
                </c:pt>
                <c:pt idx="3">
                  <c:v>3.98</c:v>
                </c:pt>
                <c:pt idx="4">
                  <c:v>6.02</c:v>
                </c:pt>
              </c:numCache>
            </c:numRef>
          </c:val>
          <c:smooth val="0"/>
          <c:extLst>
            <c:ext xmlns:c16="http://schemas.microsoft.com/office/drawing/2014/chart" uri="{C3380CC4-5D6E-409C-BE32-E72D297353CC}">
              <c16:uniqueId val="{00000001-2437-4229-99B5-A250995FB9D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292.12</c:v>
                </c:pt>
                <c:pt idx="1">
                  <c:v>271.70999999999998</c:v>
                </c:pt>
                <c:pt idx="2">
                  <c:v>263.5</c:v>
                </c:pt>
                <c:pt idx="3">
                  <c:v>244.14</c:v>
                </c:pt>
                <c:pt idx="4">
                  <c:v>242.25</c:v>
                </c:pt>
              </c:numCache>
            </c:numRef>
          </c:val>
          <c:extLst>
            <c:ext xmlns:c16="http://schemas.microsoft.com/office/drawing/2014/chart" uri="{C3380CC4-5D6E-409C-BE32-E72D297353CC}">
              <c16:uniqueId val="{00000000-C049-41A8-9970-BE16782C929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359.47</c:v>
                </c:pt>
                <c:pt idx="1">
                  <c:v>369.69</c:v>
                </c:pt>
                <c:pt idx="2">
                  <c:v>379.08</c:v>
                </c:pt>
                <c:pt idx="3">
                  <c:v>367.55</c:v>
                </c:pt>
                <c:pt idx="4">
                  <c:v>378.56</c:v>
                </c:pt>
              </c:numCache>
            </c:numRef>
          </c:val>
          <c:smooth val="0"/>
          <c:extLst>
            <c:ext xmlns:c16="http://schemas.microsoft.com/office/drawing/2014/chart" uri="{C3380CC4-5D6E-409C-BE32-E72D297353CC}">
              <c16:uniqueId val="{00000001-C049-41A8-9970-BE16782C929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624.88</c:v>
                </c:pt>
                <c:pt idx="1">
                  <c:v>609.45000000000005</c:v>
                </c:pt>
                <c:pt idx="2">
                  <c:v>588.70000000000005</c:v>
                </c:pt>
                <c:pt idx="3">
                  <c:v>552.66</c:v>
                </c:pt>
                <c:pt idx="4">
                  <c:v>541.79999999999995</c:v>
                </c:pt>
              </c:numCache>
            </c:numRef>
          </c:val>
          <c:extLst>
            <c:ext xmlns:c16="http://schemas.microsoft.com/office/drawing/2014/chart" uri="{C3380CC4-5D6E-409C-BE32-E72D297353CC}">
              <c16:uniqueId val="{00000000-7F56-4BF0-9046-C126C6C8AC7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401.79</c:v>
                </c:pt>
                <c:pt idx="1">
                  <c:v>402.99</c:v>
                </c:pt>
                <c:pt idx="2">
                  <c:v>398.98</c:v>
                </c:pt>
                <c:pt idx="3">
                  <c:v>418.68</c:v>
                </c:pt>
                <c:pt idx="4">
                  <c:v>395.68</c:v>
                </c:pt>
              </c:numCache>
            </c:numRef>
          </c:val>
          <c:smooth val="0"/>
          <c:extLst>
            <c:ext xmlns:c16="http://schemas.microsoft.com/office/drawing/2014/chart" uri="{C3380CC4-5D6E-409C-BE32-E72D297353CC}">
              <c16:uniqueId val="{00000001-7F56-4BF0-9046-C126C6C8AC7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79.22</c:v>
                </c:pt>
                <c:pt idx="1">
                  <c:v>77.680000000000007</c:v>
                </c:pt>
                <c:pt idx="2">
                  <c:v>78.64</c:v>
                </c:pt>
                <c:pt idx="3">
                  <c:v>79.540000000000006</c:v>
                </c:pt>
                <c:pt idx="4">
                  <c:v>78.45</c:v>
                </c:pt>
              </c:numCache>
            </c:numRef>
          </c:val>
          <c:extLst>
            <c:ext xmlns:c16="http://schemas.microsoft.com/office/drawing/2014/chart" uri="{C3380CC4-5D6E-409C-BE32-E72D297353CC}">
              <c16:uniqueId val="{00000000-86C7-4354-878A-2FF8A754178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100.12</c:v>
                </c:pt>
                <c:pt idx="1">
                  <c:v>98.66</c:v>
                </c:pt>
                <c:pt idx="2">
                  <c:v>98.64</c:v>
                </c:pt>
                <c:pt idx="3">
                  <c:v>94.78</c:v>
                </c:pt>
                <c:pt idx="4">
                  <c:v>97.59</c:v>
                </c:pt>
              </c:numCache>
            </c:numRef>
          </c:val>
          <c:smooth val="0"/>
          <c:extLst>
            <c:ext xmlns:c16="http://schemas.microsoft.com/office/drawing/2014/chart" uri="{C3380CC4-5D6E-409C-BE32-E72D297353CC}">
              <c16:uniqueId val="{00000001-86C7-4354-878A-2FF8A754178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310.2</c:v>
                </c:pt>
                <c:pt idx="1">
                  <c:v>316.16000000000003</c:v>
                </c:pt>
                <c:pt idx="2">
                  <c:v>313.47000000000003</c:v>
                </c:pt>
                <c:pt idx="3">
                  <c:v>307.04000000000002</c:v>
                </c:pt>
                <c:pt idx="4">
                  <c:v>312.58999999999997</c:v>
                </c:pt>
              </c:numCache>
            </c:numRef>
          </c:val>
          <c:extLst>
            <c:ext xmlns:c16="http://schemas.microsoft.com/office/drawing/2014/chart" uri="{C3380CC4-5D6E-409C-BE32-E72D297353CC}">
              <c16:uniqueId val="{00000000-67B9-4967-87A7-C85A12AC503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174.97</c:v>
                </c:pt>
                <c:pt idx="1">
                  <c:v>178.59</c:v>
                </c:pt>
                <c:pt idx="2">
                  <c:v>178.92</c:v>
                </c:pt>
                <c:pt idx="3">
                  <c:v>181.3</c:v>
                </c:pt>
                <c:pt idx="4">
                  <c:v>181.71</c:v>
                </c:pt>
              </c:numCache>
            </c:numRef>
          </c:val>
          <c:smooth val="0"/>
          <c:extLst>
            <c:ext xmlns:c16="http://schemas.microsoft.com/office/drawing/2014/chart" uri="{C3380CC4-5D6E-409C-BE32-E72D297353CC}">
              <c16:uniqueId val="{00000001-67B9-4967-87A7-C85A12AC503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40.450000000000003</c:v>
                </c:pt>
                <c:pt idx="1">
                  <c:v>38.94</c:v>
                </c:pt>
                <c:pt idx="2">
                  <c:v>38.94</c:v>
                </c:pt>
                <c:pt idx="3">
                  <c:v>39.520000000000003</c:v>
                </c:pt>
                <c:pt idx="4">
                  <c:v>39.64</c:v>
                </c:pt>
              </c:numCache>
            </c:numRef>
          </c:val>
          <c:extLst>
            <c:ext xmlns:c16="http://schemas.microsoft.com/office/drawing/2014/chart" uri="{C3380CC4-5D6E-409C-BE32-E72D297353CC}">
              <c16:uniqueId val="{00000000-D537-4376-BF4B-F4FD6493F29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55.63</c:v>
                </c:pt>
                <c:pt idx="1">
                  <c:v>55.03</c:v>
                </c:pt>
                <c:pt idx="2">
                  <c:v>55.14</c:v>
                </c:pt>
                <c:pt idx="3">
                  <c:v>55.89</c:v>
                </c:pt>
                <c:pt idx="4">
                  <c:v>55.72</c:v>
                </c:pt>
              </c:numCache>
            </c:numRef>
          </c:val>
          <c:smooth val="0"/>
          <c:extLst>
            <c:ext xmlns:c16="http://schemas.microsoft.com/office/drawing/2014/chart" uri="{C3380CC4-5D6E-409C-BE32-E72D297353CC}">
              <c16:uniqueId val="{00000001-D537-4376-BF4B-F4FD6493F29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81.06</c:v>
                </c:pt>
                <c:pt idx="1">
                  <c:v>82.49</c:v>
                </c:pt>
                <c:pt idx="2">
                  <c:v>81.58</c:v>
                </c:pt>
                <c:pt idx="3">
                  <c:v>81.290000000000006</c:v>
                </c:pt>
                <c:pt idx="4">
                  <c:v>79.67</c:v>
                </c:pt>
              </c:numCache>
            </c:numRef>
          </c:val>
          <c:extLst>
            <c:ext xmlns:c16="http://schemas.microsoft.com/office/drawing/2014/chart" uri="{C3380CC4-5D6E-409C-BE32-E72D297353CC}">
              <c16:uniqueId val="{00000000-50AD-493A-9CC0-81E9DE3B000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82.04</c:v>
                </c:pt>
                <c:pt idx="1">
                  <c:v>81.900000000000006</c:v>
                </c:pt>
                <c:pt idx="2">
                  <c:v>81.39</c:v>
                </c:pt>
                <c:pt idx="3">
                  <c:v>81.27</c:v>
                </c:pt>
                <c:pt idx="4">
                  <c:v>81.260000000000005</c:v>
                </c:pt>
              </c:numCache>
            </c:numRef>
          </c:val>
          <c:smooth val="0"/>
          <c:extLst>
            <c:ext xmlns:c16="http://schemas.microsoft.com/office/drawing/2014/chart" uri="{C3380CC4-5D6E-409C-BE32-E72D297353CC}">
              <c16:uniqueId val="{00000001-50AD-493A-9CC0-81E9DE3B000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CC27" sqref="CC2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宇陀市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A6</v>
      </c>
      <c r="X8" s="44"/>
      <c r="Y8" s="44"/>
      <c r="Z8" s="44"/>
      <c r="AA8" s="44"/>
      <c r="AB8" s="44"/>
      <c r="AC8" s="44"/>
      <c r="AD8" s="44" t="str">
        <f>データ!$M$6</f>
        <v>非設置</v>
      </c>
      <c r="AE8" s="44"/>
      <c r="AF8" s="44"/>
      <c r="AG8" s="44"/>
      <c r="AH8" s="44"/>
      <c r="AI8" s="44"/>
      <c r="AJ8" s="44"/>
      <c r="AK8" s="2"/>
      <c r="AL8" s="45">
        <f>データ!$R$6</f>
        <v>28590</v>
      </c>
      <c r="AM8" s="45"/>
      <c r="AN8" s="45"/>
      <c r="AO8" s="45"/>
      <c r="AP8" s="45"/>
      <c r="AQ8" s="45"/>
      <c r="AR8" s="45"/>
      <c r="AS8" s="45"/>
      <c r="AT8" s="46">
        <f>データ!$S$6</f>
        <v>247.5</v>
      </c>
      <c r="AU8" s="47"/>
      <c r="AV8" s="47"/>
      <c r="AW8" s="47"/>
      <c r="AX8" s="47"/>
      <c r="AY8" s="47"/>
      <c r="AZ8" s="47"/>
      <c r="BA8" s="47"/>
      <c r="BB8" s="48">
        <f>データ!$T$6</f>
        <v>115.52</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73.27</v>
      </c>
      <c r="J10" s="47"/>
      <c r="K10" s="47"/>
      <c r="L10" s="47"/>
      <c r="M10" s="47"/>
      <c r="N10" s="47"/>
      <c r="O10" s="81"/>
      <c r="P10" s="48">
        <f>データ!$P$6</f>
        <v>87.76</v>
      </c>
      <c r="Q10" s="48"/>
      <c r="R10" s="48"/>
      <c r="S10" s="48"/>
      <c r="T10" s="48"/>
      <c r="U10" s="48"/>
      <c r="V10" s="48"/>
      <c r="W10" s="45">
        <f>データ!$Q$6</f>
        <v>3806</v>
      </c>
      <c r="X10" s="45"/>
      <c r="Y10" s="45"/>
      <c r="Z10" s="45"/>
      <c r="AA10" s="45"/>
      <c r="AB10" s="45"/>
      <c r="AC10" s="45"/>
      <c r="AD10" s="2"/>
      <c r="AE10" s="2"/>
      <c r="AF10" s="2"/>
      <c r="AG10" s="2"/>
      <c r="AH10" s="2"/>
      <c r="AI10" s="2"/>
      <c r="AJ10" s="2"/>
      <c r="AK10" s="2"/>
      <c r="AL10" s="45">
        <f>データ!$U$6</f>
        <v>24914</v>
      </c>
      <c r="AM10" s="45"/>
      <c r="AN10" s="45"/>
      <c r="AO10" s="45"/>
      <c r="AP10" s="45"/>
      <c r="AQ10" s="45"/>
      <c r="AR10" s="45"/>
      <c r="AS10" s="45"/>
      <c r="AT10" s="46">
        <f>データ!$V$6</f>
        <v>69.3</v>
      </c>
      <c r="AU10" s="47"/>
      <c r="AV10" s="47"/>
      <c r="AW10" s="47"/>
      <c r="AX10" s="47"/>
      <c r="AY10" s="47"/>
      <c r="AZ10" s="47"/>
      <c r="BA10" s="47"/>
      <c r="BB10" s="48">
        <f>データ!$W$6</f>
        <v>359.51</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XhAVIAj1BbczWm2iRqKLI3/GGFpQEmiJ8EcwXDy+u6dmS7bQgLuJbpSMfV34J3IcWlyAaw3l86RFPjZ+7m3c7A==" saltValue="dzLLnJOwWd1wXJsVRBXDn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292125</v>
      </c>
      <c r="D6" s="20">
        <f t="shared" si="3"/>
        <v>46</v>
      </c>
      <c r="E6" s="20">
        <f t="shared" si="3"/>
        <v>1</v>
      </c>
      <c r="F6" s="20">
        <f t="shared" si="3"/>
        <v>0</v>
      </c>
      <c r="G6" s="20">
        <f t="shared" si="3"/>
        <v>1</v>
      </c>
      <c r="H6" s="20" t="str">
        <f t="shared" si="3"/>
        <v>奈良県　宇陀市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73.27</v>
      </c>
      <c r="P6" s="21">
        <f t="shared" si="3"/>
        <v>87.76</v>
      </c>
      <c r="Q6" s="21">
        <f t="shared" si="3"/>
        <v>3806</v>
      </c>
      <c r="R6" s="21">
        <f t="shared" si="3"/>
        <v>28590</v>
      </c>
      <c r="S6" s="21">
        <f t="shared" si="3"/>
        <v>247.5</v>
      </c>
      <c r="T6" s="21">
        <f t="shared" si="3"/>
        <v>115.52</v>
      </c>
      <c r="U6" s="21">
        <f t="shared" si="3"/>
        <v>24914</v>
      </c>
      <c r="V6" s="21">
        <f t="shared" si="3"/>
        <v>69.3</v>
      </c>
      <c r="W6" s="21">
        <f t="shared" si="3"/>
        <v>359.51</v>
      </c>
      <c r="X6" s="22">
        <f>IF(X7="",NA(),X7)</f>
        <v>100.41</v>
      </c>
      <c r="Y6" s="22">
        <f t="shared" ref="Y6:AG6" si="4">IF(Y7="",NA(),Y7)</f>
        <v>100.58</v>
      </c>
      <c r="Z6" s="22">
        <f t="shared" si="4"/>
        <v>100.46</v>
      </c>
      <c r="AA6" s="22">
        <f t="shared" si="4"/>
        <v>100.59</v>
      </c>
      <c r="AB6" s="22">
        <f t="shared" si="4"/>
        <v>100.49</v>
      </c>
      <c r="AC6" s="22">
        <f t="shared" si="4"/>
        <v>110.05</v>
      </c>
      <c r="AD6" s="22">
        <f t="shared" si="4"/>
        <v>108.87</v>
      </c>
      <c r="AE6" s="22">
        <f t="shared" si="4"/>
        <v>108.61</v>
      </c>
      <c r="AF6" s="22">
        <f t="shared" si="4"/>
        <v>108.35</v>
      </c>
      <c r="AG6" s="22">
        <f t="shared" si="4"/>
        <v>108.84</v>
      </c>
      <c r="AH6" s="21" t="str">
        <f>IF(AH7="","",IF(AH7="-","【-】","【"&amp;SUBSTITUTE(TEXT(AH7,"#,##0.00"),"-","△")&amp;"】"))</f>
        <v>【111.39】</v>
      </c>
      <c r="AI6" s="21">
        <f>IF(AI7="",NA(),AI7)</f>
        <v>0</v>
      </c>
      <c r="AJ6" s="21">
        <f t="shared" ref="AJ6:AR6" si="5">IF(AJ7="",NA(),AJ7)</f>
        <v>0</v>
      </c>
      <c r="AK6" s="21">
        <f t="shared" si="5"/>
        <v>0</v>
      </c>
      <c r="AL6" s="21">
        <f t="shared" si="5"/>
        <v>0</v>
      </c>
      <c r="AM6" s="21">
        <f t="shared" si="5"/>
        <v>0</v>
      </c>
      <c r="AN6" s="22">
        <f t="shared" si="5"/>
        <v>2.64</v>
      </c>
      <c r="AO6" s="22">
        <f t="shared" si="5"/>
        <v>3.16</v>
      </c>
      <c r="AP6" s="22">
        <f t="shared" si="5"/>
        <v>3.59</v>
      </c>
      <c r="AQ6" s="22">
        <f t="shared" si="5"/>
        <v>3.98</v>
      </c>
      <c r="AR6" s="22">
        <f t="shared" si="5"/>
        <v>6.02</v>
      </c>
      <c r="AS6" s="21" t="str">
        <f>IF(AS7="","",IF(AS7="-","【-】","【"&amp;SUBSTITUTE(TEXT(AS7,"#,##0.00"),"-","△")&amp;"】"))</f>
        <v>【1.30】</v>
      </c>
      <c r="AT6" s="22">
        <f>IF(AT7="",NA(),AT7)</f>
        <v>292.12</v>
      </c>
      <c r="AU6" s="22">
        <f t="shared" ref="AU6:BC6" si="6">IF(AU7="",NA(),AU7)</f>
        <v>271.70999999999998</v>
      </c>
      <c r="AV6" s="22">
        <f t="shared" si="6"/>
        <v>263.5</v>
      </c>
      <c r="AW6" s="22">
        <f t="shared" si="6"/>
        <v>244.14</v>
      </c>
      <c r="AX6" s="22">
        <f t="shared" si="6"/>
        <v>242.25</v>
      </c>
      <c r="AY6" s="22">
        <f t="shared" si="6"/>
        <v>359.47</v>
      </c>
      <c r="AZ6" s="22">
        <f t="shared" si="6"/>
        <v>369.69</v>
      </c>
      <c r="BA6" s="22">
        <f t="shared" si="6"/>
        <v>379.08</v>
      </c>
      <c r="BB6" s="22">
        <f t="shared" si="6"/>
        <v>367.55</v>
      </c>
      <c r="BC6" s="22">
        <f t="shared" si="6"/>
        <v>378.56</v>
      </c>
      <c r="BD6" s="21" t="str">
        <f>IF(BD7="","",IF(BD7="-","【-】","【"&amp;SUBSTITUTE(TEXT(BD7,"#,##0.00"),"-","△")&amp;"】"))</f>
        <v>【261.51】</v>
      </c>
      <c r="BE6" s="22">
        <f>IF(BE7="",NA(),BE7)</f>
        <v>624.88</v>
      </c>
      <c r="BF6" s="22">
        <f t="shared" ref="BF6:BN6" si="7">IF(BF7="",NA(),BF7)</f>
        <v>609.45000000000005</v>
      </c>
      <c r="BG6" s="22">
        <f t="shared" si="7"/>
        <v>588.70000000000005</v>
      </c>
      <c r="BH6" s="22">
        <f t="shared" si="7"/>
        <v>552.66</v>
      </c>
      <c r="BI6" s="22">
        <f t="shared" si="7"/>
        <v>541.79999999999995</v>
      </c>
      <c r="BJ6" s="22">
        <f t="shared" si="7"/>
        <v>401.79</v>
      </c>
      <c r="BK6" s="22">
        <f t="shared" si="7"/>
        <v>402.99</v>
      </c>
      <c r="BL6" s="22">
        <f t="shared" si="7"/>
        <v>398.98</v>
      </c>
      <c r="BM6" s="22">
        <f t="shared" si="7"/>
        <v>418.68</v>
      </c>
      <c r="BN6" s="22">
        <f t="shared" si="7"/>
        <v>395.68</v>
      </c>
      <c r="BO6" s="21" t="str">
        <f>IF(BO7="","",IF(BO7="-","【-】","【"&amp;SUBSTITUTE(TEXT(BO7,"#,##0.00"),"-","△")&amp;"】"))</f>
        <v>【265.16】</v>
      </c>
      <c r="BP6" s="22">
        <f>IF(BP7="",NA(),BP7)</f>
        <v>79.22</v>
      </c>
      <c r="BQ6" s="22">
        <f t="shared" ref="BQ6:BY6" si="8">IF(BQ7="",NA(),BQ7)</f>
        <v>77.680000000000007</v>
      </c>
      <c r="BR6" s="22">
        <f t="shared" si="8"/>
        <v>78.64</v>
      </c>
      <c r="BS6" s="22">
        <f t="shared" si="8"/>
        <v>79.540000000000006</v>
      </c>
      <c r="BT6" s="22">
        <f t="shared" si="8"/>
        <v>78.45</v>
      </c>
      <c r="BU6" s="22">
        <f t="shared" si="8"/>
        <v>100.12</v>
      </c>
      <c r="BV6" s="22">
        <f t="shared" si="8"/>
        <v>98.66</v>
      </c>
      <c r="BW6" s="22">
        <f t="shared" si="8"/>
        <v>98.64</v>
      </c>
      <c r="BX6" s="22">
        <f t="shared" si="8"/>
        <v>94.78</v>
      </c>
      <c r="BY6" s="22">
        <f t="shared" si="8"/>
        <v>97.59</v>
      </c>
      <c r="BZ6" s="21" t="str">
        <f>IF(BZ7="","",IF(BZ7="-","【-】","【"&amp;SUBSTITUTE(TEXT(BZ7,"#,##0.00"),"-","△")&amp;"】"))</f>
        <v>【102.35】</v>
      </c>
      <c r="CA6" s="22">
        <f>IF(CA7="",NA(),CA7)</f>
        <v>310.2</v>
      </c>
      <c r="CB6" s="22">
        <f t="shared" ref="CB6:CJ6" si="9">IF(CB7="",NA(),CB7)</f>
        <v>316.16000000000003</v>
      </c>
      <c r="CC6" s="22">
        <f t="shared" si="9"/>
        <v>313.47000000000003</v>
      </c>
      <c r="CD6" s="22">
        <f t="shared" si="9"/>
        <v>307.04000000000002</v>
      </c>
      <c r="CE6" s="22">
        <f t="shared" si="9"/>
        <v>312.58999999999997</v>
      </c>
      <c r="CF6" s="22">
        <f t="shared" si="9"/>
        <v>174.97</v>
      </c>
      <c r="CG6" s="22">
        <f t="shared" si="9"/>
        <v>178.59</v>
      </c>
      <c r="CH6" s="22">
        <f t="shared" si="9"/>
        <v>178.92</v>
      </c>
      <c r="CI6" s="22">
        <f t="shared" si="9"/>
        <v>181.3</v>
      </c>
      <c r="CJ6" s="22">
        <f t="shared" si="9"/>
        <v>181.71</v>
      </c>
      <c r="CK6" s="21" t="str">
        <f>IF(CK7="","",IF(CK7="-","【-】","【"&amp;SUBSTITUTE(TEXT(CK7,"#,##0.00"),"-","△")&amp;"】"))</f>
        <v>【167.74】</v>
      </c>
      <c r="CL6" s="22">
        <f>IF(CL7="",NA(),CL7)</f>
        <v>40.450000000000003</v>
      </c>
      <c r="CM6" s="22">
        <f t="shared" ref="CM6:CU6" si="10">IF(CM7="",NA(),CM7)</f>
        <v>38.94</v>
      </c>
      <c r="CN6" s="22">
        <f t="shared" si="10"/>
        <v>38.94</v>
      </c>
      <c r="CO6" s="22">
        <f t="shared" si="10"/>
        <v>39.520000000000003</v>
      </c>
      <c r="CP6" s="22">
        <f t="shared" si="10"/>
        <v>39.64</v>
      </c>
      <c r="CQ6" s="22">
        <f t="shared" si="10"/>
        <v>55.63</v>
      </c>
      <c r="CR6" s="22">
        <f t="shared" si="10"/>
        <v>55.03</v>
      </c>
      <c r="CS6" s="22">
        <f t="shared" si="10"/>
        <v>55.14</v>
      </c>
      <c r="CT6" s="22">
        <f t="shared" si="10"/>
        <v>55.89</v>
      </c>
      <c r="CU6" s="22">
        <f t="shared" si="10"/>
        <v>55.72</v>
      </c>
      <c r="CV6" s="21" t="str">
        <f>IF(CV7="","",IF(CV7="-","【-】","【"&amp;SUBSTITUTE(TEXT(CV7,"#,##0.00"),"-","△")&amp;"】"))</f>
        <v>【60.29】</v>
      </c>
      <c r="CW6" s="22">
        <f>IF(CW7="",NA(),CW7)</f>
        <v>81.06</v>
      </c>
      <c r="CX6" s="22">
        <f t="shared" ref="CX6:DF6" si="11">IF(CX7="",NA(),CX7)</f>
        <v>82.49</v>
      </c>
      <c r="CY6" s="22">
        <f t="shared" si="11"/>
        <v>81.58</v>
      </c>
      <c r="CZ6" s="22">
        <f t="shared" si="11"/>
        <v>81.290000000000006</v>
      </c>
      <c r="DA6" s="22">
        <f t="shared" si="11"/>
        <v>79.67</v>
      </c>
      <c r="DB6" s="22">
        <f t="shared" si="11"/>
        <v>82.04</v>
      </c>
      <c r="DC6" s="22">
        <f t="shared" si="11"/>
        <v>81.900000000000006</v>
      </c>
      <c r="DD6" s="22">
        <f t="shared" si="11"/>
        <v>81.39</v>
      </c>
      <c r="DE6" s="22">
        <f t="shared" si="11"/>
        <v>81.27</v>
      </c>
      <c r="DF6" s="22">
        <f t="shared" si="11"/>
        <v>81.260000000000005</v>
      </c>
      <c r="DG6" s="21" t="str">
        <f>IF(DG7="","",IF(DG7="-","【-】","【"&amp;SUBSTITUTE(TEXT(DG7,"#,##0.00"),"-","△")&amp;"】"))</f>
        <v>【90.12】</v>
      </c>
      <c r="DH6" s="22">
        <f>IF(DH7="",NA(),DH7)</f>
        <v>28.36</v>
      </c>
      <c r="DI6" s="22">
        <f t="shared" ref="DI6:DQ6" si="12">IF(DI7="",NA(),DI7)</f>
        <v>31.19</v>
      </c>
      <c r="DJ6" s="22">
        <f t="shared" si="12"/>
        <v>33.72</v>
      </c>
      <c r="DK6" s="22">
        <f t="shared" si="12"/>
        <v>36.26</v>
      </c>
      <c r="DL6" s="22">
        <f t="shared" si="12"/>
        <v>38.85</v>
      </c>
      <c r="DM6" s="22">
        <f t="shared" si="12"/>
        <v>48.05</v>
      </c>
      <c r="DN6" s="22">
        <f t="shared" si="12"/>
        <v>48.87</v>
      </c>
      <c r="DO6" s="22">
        <f t="shared" si="12"/>
        <v>49.92</v>
      </c>
      <c r="DP6" s="22">
        <f t="shared" si="12"/>
        <v>50.63</v>
      </c>
      <c r="DQ6" s="22">
        <f t="shared" si="12"/>
        <v>51.29</v>
      </c>
      <c r="DR6" s="21" t="str">
        <f>IF(DR7="","",IF(DR7="-","【-】","【"&amp;SUBSTITUTE(TEXT(DR7,"#,##0.00"),"-","△")&amp;"】"))</f>
        <v>【50.88】</v>
      </c>
      <c r="DS6" s="22">
        <f>IF(DS7="",NA(),DS7)</f>
        <v>26.52</v>
      </c>
      <c r="DT6" s="22">
        <f t="shared" ref="DT6:EB6" si="13">IF(DT7="",NA(),DT7)</f>
        <v>27.21</v>
      </c>
      <c r="DU6" s="22">
        <f t="shared" si="13"/>
        <v>27.57</v>
      </c>
      <c r="DV6" s="22">
        <f t="shared" si="13"/>
        <v>27.44</v>
      </c>
      <c r="DW6" s="22">
        <f t="shared" si="13"/>
        <v>30.85</v>
      </c>
      <c r="DX6" s="22">
        <f t="shared" si="13"/>
        <v>13.39</v>
      </c>
      <c r="DY6" s="22">
        <f t="shared" si="13"/>
        <v>14.85</v>
      </c>
      <c r="DZ6" s="22">
        <f t="shared" si="13"/>
        <v>16.88</v>
      </c>
      <c r="EA6" s="22">
        <f t="shared" si="13"/>
        <v>18.28</v>
      </c>
      <c r="EB6" s="22">
        <f t="shared" si="13"/>
        <v>19.61</v>
      </c>
      <c r="EC6" s="21" t="str">
        <f>IF(EC7="","",IF(EC7="-","【-】","【"&amp;SUBSTITUTE(TEXT(EC7,"#,##0.00"),"-","△")&amp;"】"))</f>
        <v>【22.30】</v>
      </c>
      <c r="ED6" s="22">
        <f>IF(ED7="",NA(),ED7)</f>
        <v>0.01</v>
      </c>
      <c r="EE6" s="21">
        <f t="shared" ref="EE6:EM6" si="14">IF(EE7="",NA(),EE7)</f>
        <v>0</v>
      </c>
      <c r="EF6" s="22">
        <f t="shared" si="14"/>
        <v>0.23</v>
      </c>
      <c r="EG6" s="22">
        <f t="shared" si="14"/>
        <v>0.05</v>
      </c>
      <c r="EH6" s="22">
        <f t="shared" si="14"/>
        <v>0.12</v>
      </c>
      <c r="EI6" s="22">
        <f t="shared" si="14"/>
        <v>0.54</v>
      </c>
      <c r="EJ6" s="22">
        <f t="shared" si="14"/>
        <v>0.5</v>
      </c>
      <c r="EK6" s="22">
        <f t="shared" si="14"/>
        <v>0.52</v>
      </c>
      <c r="EL6" s="22">
        <f t="shared" si="14"/>
        <v>0.53</v>
      </c>
      <c r="EM6" s="22">
        <f t="shared" si="14"/>
        <v>0.48</v>
      </c>
      <c r="EN6" s="21" t="str">
        <f>IF(EN7="","",IF(EN7="-","【-】","【"&amp;SUBSTITUTE(TEXT(EN7,"#,##0.00"),"-","△")&amp;"】"))</f>
        <v>【0.66】</v>
      </c>
    </row>
    <row r="7" spans="1:144" s="23" customFormat="1" x14ac:dyDescent="0.15">
      <c r="A7" s="15"/>
      <c r="B7" s="24">
        <v>2021</v>
      </c>
      <c r="C7" s="24">
        <v>292125</v>
      </c>
      <c r="D7" s="24">
        <v>46</v>
      </c>
      <c r="E7" s="24">
        <v>1</v>
      </c>
      <c r="F7" s="24">
        <v>0</v>
      </c>
      <c r="G7" s="24">
        <v>1</v>
      </c>
      <c r="H7" s="24" t="s">
        <v>93</v>
      </c>
      <c r="I7" s="24" t="s">
        <v>94</v>
      </c>
      <c r="J7" s="24" t="s">
        <v>95</v>
      </c>
      <c r="K7" s="24" t="s">
        <v>96</v>
      </c>
      <c r="L7" s="24" t="s">
        <v>97</v>
      </c>
      <c r="M7" s="24" t="s">
        <v>98</v>
      </c>
      <c r="N7" s="25" t="s">
        <v>99</v>
      </c>
      <c r="O7" s="25">
        <v>73.27</v>
      </c>
      <c r="P7" s="25">
        <v>87.76</v>
      </c>
      <c r="Q7" s="25">
        <v>3806</v>
      </c>
      <c r="R7" s="25">
        <v>28590</v>
      </c>
      <c r="S7" s="25">
        <v>247.5</v>
      </c>
      <c r="T7" s="25">
        <v>115.52</v>
      </c>
      <c r="U7" s="25">
        <v>24914</v>
      </c>
      <c r="V7" s="25">
        <v>69.3</v>
      </c>
      <c r="W7" s="25">
        <v>359.51</v>
      </c>
      <c r="X7" s="25">
        <v>100.41</v>
      </c>
      <c r="Y7" s="25">
        <v>100.58</v>
      </c>
      <c r="Z7" s="25">
        <v>100.46</v>
      </c>
      <c r="AA7" s="25">
        <v>100.59</v>
      </c>
      <c r="AB7" s="25">
        <v>100.49</v>
      </c>
      <c r="AC7" s="25">
        <v>110.05</v>
      </c>
      <c r="AD7" s="25">
        <v>108.87</v>
      </c>
      <c r="AE7" s="25">
        <v>108.61</v>
      </c>
      <c r="AF7" s="25">
        <v>108.35</v>
      </c>
      <c r="AG7" s="25">
        <v>108.84</v>
      </c>
      <c r="AH7" s="25">
        <v>111.39</v>
      </c>
      <c r="AI7" s="25">
        <v>0</v>
      </c>
      <c r="AJ7" s="25">
        <v>0</v>
      </c>
      <c r="AK7" s="25">
        <v>0</v>
      </c>
      <c r="AL7" s="25">
        <v>0</v>
      </c>
      <c r="AM7" s="25">
        <v>0</v>
      </c>
      <c r="AN7" s="25">
        <v>2.64</v>
      </c>
      <c r="AO7" s="25">
        <v>3.16</v>
      </c>
      <c r="AP7" s="25">
        <v>3.59</v>
      </c>
      <c r="AQ7" s="25">
        <v>3.98</v>
      </c>
      <c r="AR7" s="25">
        <v>6.02</v>
      </c>
      <c r="AS7" s="25">
        <v>1.3</v>
      </c>
      <c r="AT7" s="25">
        <v>292.12</v>
      </c>
      <c r="AU7" s="25">
        <v>271.70999999999998</v>
      </c>
      <c r="AV7" s="25">
        <v>263.5</v>
      </c>
      <c r="AW7" s="25">
        <v>244.14</v>
      </c>
      <c r="AX7" s="25">
        <v>242.25</v>
      </c>
      <c r="AY7" s="25">
        <v>359.47</v>
      </c>
      <c r="AZ7" s="25">
        <v>369.69</v>
      </c>
      <c r="BA7" s="25">
        <v>379.08</v>
      </c>
      <c r="BB7" s="25">
        <v>367.55</v>
      </c>
      <c r="BC7" s="25">
        <v>378.56</v>
      </c>
      <c r="BD7" s="25">
        <v>261.51</v>
      </c>
      <c r="BE7" s="25">
        <v>624.88</v>
      </c>
      <c r="BF7" s="25">
        <v>609.45000000000005</v>
      </c>
      <c r="BG7" s="25">
        <v>588.70000000000005</v>
      </c>
      <c r="BH7" s="25">
        <v>552.66</v>
      </c>
      <c r="BI7" s="25">
        <v>541.79999999999995</v>
      </c>
      <c r="BJ7" s="25">
        <v>401.79</v>
      </c>
      <c r="BK7" s="25">
        <v>402.99</v>
      </c>
      <c r="BL7" s="25">
        <v>398.98</v>
      </c>
      <c r="BM7" s="25">
        <v>418.68</v>
      </c>
      <c r="BN7" s="25">
        <v>395.68</v>
      </c>
      <c r="BO7" s="25">
        <v>265.16000000000003</v>
      </c>
      <c r="BP7" s="25">
        <v>79.22</v>
      </c>
      <c r="BQ7" s="25">
        <v>77.680000000000007</v>
      </c>
      <c r="BR7" s="25">
        <v>78.64</v>
      </c>
      <c r="BS7" s="25">
        <v>79.540000000000006</v>
      </c>
      <c r="BT7" s="25">
        <v>78.45</v>
      </c>
      <c r="BU7" s="25">
        <v>100.12</v>
      </c>
      <c r="BV7" s="25">
        <v>98.66</v>
      </c>
      <c r="BW7" s="25">
        <v>98.64</v>
      </c>
      <c r="BX7" s="25">
        <v>94.78</v>
      </c>
      <c r="BY7" s="25">
        <v>97.59</v>
      </c>
      <c r="BZ7" s="25">
        <v>102.35</v>
      </c>
      <c r="CA7" s="25">
        <v>310.2</v>
      </c>
      <c r="CB7" s="25">
        <v>316.16000000000003</v>
      </c>
      <c r="CC7" s="25">
        <v>313.47000000000003</v>
      </c>
      <c r="CD7" s="25">
        <v>307.04000000000002</v>
      </c>
      <c r="CE7" s="25">
        <v>312.58999999999997</v>
      </c>
      <c r="CF7" s="25">
        <v>174.97</v>
      </c>
      <c r="CG7" s="25">
        <v>178.59</v>
      </c>
      <c r="CH7" s="25">
        <v>178.92</v>
      </c>
      <c r="CI7" s="25">
        <v>181.3</v>
      </c>
      <c r="CJ7" s="25">
        <v>181.71</v>
      </c>
      <c r="CK7" s="25">
        <v>167.74</v>
      </c>
      <c r="CL7" s="25">
        <v>40.450000000000003</v>
      </c>
      <c r="CM7" s="25">
        <v>38.94</v>
      </c>
      <c r="CN7" s="25">
        <v>38.94</v>
      </c>
      <c r="CO7" s="25">
        <v>39.520000000000003</v>
      </c>
      <c r="CP7" s="25">
        <v>39.64</v>
      </c>
      <c r="CQ7" s="25">
        <v>55.63</v>
      </c>
      <c r="CR7" s="25">
        <v>55.03</v>
      </c>
      <c r="CS7" s="25">
        <v>55.14</v>
      </c>
      <c r="CT7" s="25">
        <v>55.89</v>
      </c>
      <c r="CU7" s="25">
        <v>55.72</v>
      </c>
      <c r="CV7" s="25">
        <v>60.29</v>
      </c>
      <c r="CW7" s="25">
        <v>81.06</v>
      </c>
      <c r="CX7" s="25">
        <v>82.49</v>
      </c>
      <c r="CY7" s="25">
        <v>81.58</v>
      </c>
      <c r="CZ7" s="25">
        <v>81.290000000000006</v>
      </c>
      <c r="DA7" s="25">
        <v>79.67</v>
      </c>
      <c r="DB7" s="25">
        <v>82.04</v>
      </c>
      <c r="DC7" s="25">
        <v>81.900000000000006</v>
      </c>
      <c r="DD7" s="25">
        <v>81.39</v>
      </c>
      <c r="DE7" s="25">
        <v>81.27</v>
      </c>
      <c r="DF7" s="25">
        <v>81.260000000000005</v>
      </c>
      <c r="DG7" s="25">
        <v>90.12</v>
      </c>
      <c r="DH7" s="25">
        <v>28.36</v>
      </c>
      <c r="DI7" s="25">
        <v>31.19</v>
      </c>
      <c r="DJ7" s="25">
        <v>33.72</v>
      </c>
      <c r="DK7" s="25">
        <v>36.26</v>
      </c>
      <c r="DL7" s="25">
        <v>38.85</v>
      </c>
      <c r="DM7" s="25">
        <v>48.05</v>
      </c>
      <c r="DN7" s="25">
        <v>48.87</v>
      </c>
      <c r="DO7" s="25">
        <v>49.92</v>
      </c>
      <c r="DP7" s="25">
        <v>50.63</v>
      </c>
      <c r="DQ7" s="25">
        <v>51.29</v>
      </c>
      <c r="DR7" s="25">
        <v>50.88</v>
      </c>
      <c r="DS7" s="25">
        <v>26.52</v>
      </c>
      <c r="DT7" s="25">
        <v>27.21</v>
      </c>
      <c r="DU7" s="25">
        <v>27.57</v>
      </c>
      <c r="DV7" s="25">
        <v>27.44</v>
      </c>
      <c r="DW7" s="25">
        <v>30.85</v>
      </c>
      <c r="DX7" s="25">
        <v>13.39</v>
      </c>
      <c r="DY7" s="25">
        <v>14.85</v>
      </c>
      <c r="DZ7" s="25">
        <v>16.88</v>
      </c>
      <c r="EA7" s="25">
        <v>18.28</v>
      </c>
      <c r="EB7" s="25">
        <v>19.61</v>
      </c>
      <c r="EC7" s="25">
        <v>22.3</v>
      </c>
      <c r="ED7" s="25">
        <v>0.01</v>
      </c>
      <c r="EE7" s="25">
        <v>0</v>
      </c>
      <c r="EF7" s="25">
        <v>0.23</v>
      </c>
      <c r="EG7" s="25">
        <v>0.05</v>
      </c>
      <c r="EH7" s="25">
        <v>0.12</v>
      </c>
      <c r="EI7" s="25">
        <v>0.54</v>
      </c>
      <c r="EJ7" s="25">
        <v>0.5</v>
      </c>
      <c r="EK7" s="25">
        <v>0.52</v>
      </c>
      <c r="EL7" s="25">
        <v>0.53</v>
      </c>
      <c r="EM7" s="25">
        <v>0.48</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2023-02-01T00:32:24Z</cp:lastPrinted>
  <dcterms:created xsi:type="dcterms:W3CDTF">2022-12-01T01:02:24Z</dcterms:created>
  <dcterms:modified xsi:type="dcterms:W3CDTF">2023-02-01T00:32:24Z</dcterms:modified>
  <cp:category/>
</cp:coreProperties>
</file>