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2宇陀市\"/>
    </mc:Choice>
  </mc:AlternateContent>
  <xr:revisionPtr revIDLastSave="0" documentId="13_ncr:1_{3C887C2A-93F0-401A-A9F2-9ADF82F3AFF0}" xr6:coauthVersionLast="47" xr6:coauthVersionMax="47" xr10:uidLastSave="{00000000-0000-0000-0000-000000000000}"/>
  <workbookProtection workbookAlgorithmName="SHA-512" workbookHashValue="jBXDd/cCCYcat//STyjQdJulZkodQaECHwLy+zCK+xW5EENcFQ1tylRD+uhD96tz222jIv3aOH311P+8wTpEvA==" workbookSaltValue="4z9kvyQLZEaIRf0yfGANGA==" workbookSpinCount="100000" lockStructure="1"/>
  <bookViews>
    <workbookView xWindow="3210" yWindow="435" windowWidth="23460" windowHeight="148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AL8" i="4" s="1"/>
  <c r="R6" i="5"/>
  <c r="Q6" i="5"/>
  <c r="W10" i="4" s="1"/>
  <c r="P6" i="5"/>
  <c r="P10" i="4" s="1"/>
  <c r="O6" i="5"/>
  <c r="N6" i="5"/>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G85" i="4"/>
  <c r="AT10" i="4"/>
  <c r="AL10" i="4"/>
  <c r="AD10" i="4"/>
  <c r="I10" i="4"/>
  <c r="B10" i="4"/>
  <c r="I8" i="4"/>
</calcChain>
</file>

<file path=xl/sharedStrings.xml><?xml version="1.0" encoding="utf-8"?>
<sst xmlns="http://schemas.openxmlformats.org/spreadsheetml/2006/main" count="299" uniqueCount="118">
  <si>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</si>
  <si>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</si>
  <si>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</si>
  <si>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</si>
  <si>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</si>
  <si>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</si>
  <si>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</si>
  <si>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</si>
  <si>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</si>
  <si>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</si>
  <si>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</si>
  <si>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</si>
  <si>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</si>
  <si>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</si>
  <si>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</si>
  <si>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</si>
  <si>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</si>
  <si>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</si>
  <si>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</si>
  <si>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</si>
  <si>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</si>
  <si>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</si>
  <si>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</si>
  <si>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</si>
  <si>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</si>
  <si>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</si>
  <si>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</si>
  <si>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</si>
  <si>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</si>
  <si>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</si>
  <si>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</si>
  <si>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</si>
  <si>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</si>
  <si>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</si>
  <si>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</si>
  <si>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</si>
  <si>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</si>
  <si>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</si>
  <si>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</si>
  <si>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</si>
  <si>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</si>
  <si>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</si>
  <si>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</si>
  <si>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</si>
  <si>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</si>
  <si>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</si>
  <si>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</si>
  <si>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</si>
  <si>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</si>
  <si>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</si>
  <si>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</si>
  <si>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</si>
  <si>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</si>
  <si>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</si>
  <si>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</si>
  <si>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</si>
  <si>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</si>
  <si>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</si>
  <si>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</si>
  <si>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</si>
  <si>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</si>
  <si>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</si>
  <si>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</si>
  <si>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</si>
  <si>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</si>
  <si>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</si>
  <si>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</si>
  <si>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</si>
  <si>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</si>
  <si>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</si>
  <si>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</si>
  <si>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</si>
  <si>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</si>
  <si>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</si>
  <si>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</si>
  <si>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</si>
  <si>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</si>
  <si>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</si>
  <si>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</si>
  <si>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</si>
  <si>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</si>
  <si>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</si>
  <si>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</si>
  <si>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</si>
  <si>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</si>
  <si>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</si>
  <si>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</si>
  <si>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</si>
  <si>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</si>
  <si>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</si>
  <si>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</si>
  <si>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</si>
  <si>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</si>
  <si>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</si>
  <si>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</si>
  <si>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</si>
  <si>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宇陀市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</si>
  <si>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</si>
  <si>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</si>
  <si>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</si>
  <si>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</si>
  <si>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</si>
  <si>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</si>
  <si>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</si>
  <si>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</si>
  <si>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</si>
  <si>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</si>
  <si>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</si>
  <si>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</si>
  <si>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</si>
  <si>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</si>
  <si>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</si>
  <si>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</si>
  <si>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</si>
  <si>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</si>
  <si>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今年度で地方公営企業法を適用して２年目となる。
①経常収支比率は102.31%で、100%を上回っており、単年度収支が黒字であることを示しているが、収益については使用料以外の収入に依存しており、経営努力が必要である。
②流動比率は、1年以内に支払うべき債務に対する現金等がどれだけあるかを示しているが、当市は23.43％であり、支払能力を高めるための経営改善が必要であることを示している。
③企業債残高対事業規模比率は、企業債残高の規模を示すものである。当市は549.29%で、類似団体平均を下回っている。建設事業費の抑制により新規起債発行を抑制しており、また、企業債残高は、年々減少している状況である。
④経費回収率は、使用料で回収すべき経費をどの程度使用料で賄えているかを示している。当市は80.71%で、類似団体平均を下回っており、使用料収入だけでは経費を回収できていない状態であり、一般会計からの繰入金等に依存している状況である。今後、使用料改定を検討し、適正な使用料の確保に努めること、及び、汚水処理費の削減に努めることが必要である。
⑤汚水処理原価は有収水量1㎥あたりの汚水処理に要した費用であり、当市は158.52円で、類似団体平均との比較では低い傾向にあるが、全国平均よりは高く、汚水処理にかかるコストが高いことを示している。有収水量は人口減少等の影響で年々減少してきており、水洗化率向上の取り組みが必要である。        　　　　　　　　　　　　　　　　　　　　　　　⑥水洗化率は90.96%で、類似団体平均値を下回っており、近年ほぼ横ばいの状態である。人口減少、未接続の高齢者世帯の増加等の社会的問題が要因であると考えられ、接続数の増加に向けての努力が課題である。</t>
    <rPh sb="1" eb="4">
      <t>コンネンド</t>
    </rPh>
    <rPh sb="18" eb="19">
      <t>ネン</t>
    </rPh>
    <rPh sb="19" eb="20">
      <t>メ</t>
    </rPh>
    <rPh sb="668" eb="670">
      <t>シタマワ</t>
    </rPh>
    <phoneticPr fontId="4"/>
  </si>
  <si>
    <t>　当市の公共下水道事業は、昭和56年度より整備を年次計画で開始してから令和3年度で41年目になる。また、昭和62年度より一部供用開始し35年目となり、下水道施設の老朽化が目出つ。
平成30年度に策定したストックマネジメント計画に基づき、下水道施設の改築・更新事業に着手し、今後、年次的に改築・更新作業を進めていく。　　　　　　　　　　　　　　　　　　</t>
    <phoneticPr fontId="4"/>
  </si>
  <si>
    <t>　今後は、少子高齢化に伴う人口減少等から、さらなる料金収入の低下が見込まれる。また、施設の老朽化による更新費用（使用料の増収に結びつかない投資）が年々増加することから、より一層効率的な経営が求められるところである。
　【今後の取組】
　1.下水道に対する住民の理解を深めることにより水洗化率を向上させ、有収水量の増加を図る。
　2.費用対効果を考慮し事業計画面積等を見直し、新規投資を抑制し、企業債残高の圧縮に努める。
　3.ストックマネジメント計画に基づき、効率的かつ効果的な改築更新を実施し、下水道施設の長寿命化を図る。
　4.適正な下水道使用料及び使用料改定時期について検討する。また、計画的かつ効率的に維持管理を行い、経費削減に努める。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</si>
</sst>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0.28999999999999998</c:v>
                </c:pt>
                <c:pt idx="4">
                  <c:v>0.26</c:v>
                </c:pt>
              </c:numCache>
            </c:numRef>
          </c:val>
          <c:extLst>
            <c:ext xmlns:c16="http://schemas.microsoft.com/office/drawing/2014/chart" uri="{C3380CC4-5D6E-409C-BE32-E72D297353CC}">
              <c16:uniqueId val="{00000000-7A84-42CC-9D06-A51ABD9EB09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0.15</c:v>
                </c:pt>
                <c:pt idx="4">
                  <c:v>0.15</c:v>
                </c:pt>
              </c:numCache>
            </c:numRef>
          </c:val>
          <c:smooth val="0"/>
          <c:extLst>
            <c:ext xmlns:c16="http://schemas.microsoft.com/office/drawing/2014/chart" uri="{C3380CC4-5D6E-409C-BE32-E72D297353CC}">
              <c16:uniqueId val="{00000001-7A84-42CC-9D06-A51ABD9EB09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102.92</c:v>
                </c:pt>
                <c:pt idx="4">
                  <c:v>102.31</c:v>
                </c:pt>
              </c:numCache>
            </c:numRef>
          </c:val>
          <c:extLst>
            <c:ext xmlns:c16="http://schemas.microsoft.com/office/drawing/2014/chart" uri="{C3380CC4-5D6E-409C-BE32-E72D297353CC}">
              <c16:uniqueId val="{00000000-B49C-45E9-9872-E0E6851DE29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106.5</c:v>
                </c:pt>
                <c:pt idx="4">
                  <c:v>106.22</c:v>
                </c:pt>
              </c:numCache>
            </c:numRef>
          </c:val>
          <c:smooth val="0"/>
          <c:extLst>
            <c:ext xmlns:c16="http://schemas.microsoft.com/office/drawing/2014/chart" uri="{C3380CC4-5D6E-409C-BE32-E72D297353CC}">
              <c16:uniqueId val="{00000001-B49C-45E9-9872-E0E6851DE29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4.22</c:v>
                </c:pt>
                <c:pt idx="4">
                  <c:v>8.39</c:v>
                </c:pt>
              </c:numCache>
            </c:numRef>
          </c:val>
          <c:extLst>
            <c:ext xmlns:c16="http://schemas.microsoft.com/office/drawing/2014/chart" uri="{C3380CC4-5D6E-409C-BE32-E72D297353CC}">
              <c16:uniqueId val="{00000000-2A92-496F-987A-5F25BB9A506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20.78</c:v>
                </c:pt>
                <c:pt idx="4">
                  <c:v>23.54</c:v>
                </c:pt>
              </c:numCache>
            </c:numRef>
          </c:val>
          <c:smooth val="0"/>
          <c:extLst>
            <c:ext xmlns:c16="http://schemas.microsoft.com/office/drawing/2014/chart" uri="{C3380CC4-5D6E-409C-BE32-E72D297353CC}">
              <c16:uniqueId val="{00000001-2A92-496F-987A-5F25BB9A506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BA26-4DD6-A8EB-E21EC6E421C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1.34</c:v>
                </c:pt>
                <c:pt idx="4">
                  <c:v>1.5</c:v>
                </c:pt>
              </c:numCache>
            </c:numRef>
          </c:val>
          <c:smooth val="0"/>
          <c:extLst>
            <c:ext xmlns:c16="http://schemas.microsoft.com/office/drawing/2014/chart" uri="{C3380CC4-5D6E-409C-BE32-E72D297353CC}">
              <c16:uniqueId val="{00000001-BA26-4DD6-A8EB-E21EC6E421C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D3DE-4C72-87CA-5B14BD31386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18.36</c:v>
                </c:pt>
                <c:pt idx="4">
                  <c:v>18.010000000000002</c:v>
                </c:pt>
              </c:numCache>
            </c:numRef>
          </c:val>
          <c:smooth val="0"/>
          <c:extLst>
            <c:ext xmlns:c16="http://schemas.microsoft.com/office/drawing/2014/chart" uri="{C3380CC4-5D6E-409C-BE32-E72D297353CC}">
              <c16:uniqueId val="{00000001-D3DE-4C72-87CA-5B14BD31386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21.14</c:v>
                </c:pt>
                <c:pt idx="4">
                  <c:v>23.43</c:v>
                </c:pt>
              </c:numCache>
            </c:numRef>
          </c:val>
          <c:extLst>
            <c:ext xmlns:c16="http://schemas.microsoft.com/office/drawing/2014/chart" uri="{C3380CC4-5D6E-409C-BE32-E72D297353CC}">
              <c16:uniqueId val="{00000000-9692-4514-8070-5EE641AD1EF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55.6</c:v>
                </c:pt>
                <c:pt idx="4">
                  <c:v>59.4</c:v>
                </c:pt>
              </c:numCache>
            </c:numRef>
          </c:val>
          <c:smooth val="0"/>
          <c:extLst>
            <c:ext xmlns:c16="http://schemas.microsoft.com/office/drawing/2014/chart" uri="{C3380CC4-5D6E-409C-BE32-E72D297353CC}">
              <c16:uniqueId val="{00000001-9692-4514-8070-5EE641AD1EF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700.92</c:v>
                </c:pt>
                <c:pt idx="4">
                  <c:v>549.29</c:v>
                </c:pt>
              </c:numCache>
            </c:numRef>
          </c:val>
          <c:extLst>
            <c:ext xmlns:c16="http://schemas.microsoft.com/office/drawing/2014/chart" uri="{C3380CC4-5D6E-409C-BE32-E72D297353CC}">
              <c16:uniqueId val="{00000000-B788-402A-A7F6-ED0BF554BD6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789.08</c:v>
                </c:pt>
                <c:pt idx="4">
                  <c:v>747.84</c:v>
                </c:pt>
              </c:numCache>
            </c:numRef>
          </c:val>
          <c:smooth val="0"/>
          <c:extLst>
            <c:ext xmlns:c16="http://schemas.microsoft.com/office/drawing/2014/chart" uri="{C3380CC4-5D6E-409C-BE32-E72D297353CC}">
              <c16:uniqueId val="{00000001-B788-402A-A7F6-ED0BF554BD6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76.69</c:v>
                </c:pt>
                <c:pt idx="4">
                  <c:v>80.709999999999994</c:v>
                </c:pt>
              </c:numCache>
            </c:numRef>
          </c:val>
          <c:extLst>
            <c:ext xmlns:c16="http://schemas.microsoft.com/office/drawing/2014/chart" uri="{C3380CC4-5D6E-409C-BE32-E72D297353CC}">
              <c16:uniqueId val="{00000000-85C7-4F65-9950-0286455EB07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88.25</c:v>
                </c:pt>
                <c:pt idx="4">
                  <c:v>90.17</c:v>
                </c:pt>
              </c:numCache>
            </c:numRef>
          </c:val>
          <c:smooth val="0"/>
          <c:extLst>
            <c:ext xmlns:c16="http://schemas.microsoft.com/office/drawing/2014/chart" uri="{C3380CC4-5D6E-409C-BE32-E72D297353CC}">
              <c16:uniqueId val="{00000001-85C7-4F65-9950-0286455EB07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165.86</c:v>
                </c:pt>
                <c:pt idx="4">
                  <c:v>158.52000000000001</c:v>
                </c:pt>
              </c:numCache>
            </c:numRef>
          </c:val>
          <c:extLst>
            <c:ext xmlns:c16="http://schemas.microsoft.com/office/drawing/2014/chart" uri="{C3380CC4-5D6E-409C-BE32-E72D297353CC}">
              <c16:uniqueId val="{00000000-62D4-450B-93A6-C610D1119D0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176.37</c:v>
                </c:pt>
                <c:pt idx="4">
                  <c:v>173.17</c:v>
                </c:pt>
              </c:numCache>
            </c:numRef>
          </c:val>
          <c:smooth val="0"/>
          <c:extLst>
            <c:ext xmlns:c16="http://schemas.microsoft.com/office/drawing/2014/chart" uri="{C3380CC4-5D6E-409C-BE32-E72D297353CC}">
              <c16:uniqueId val="{00000001-62D4-450B-93A6-C610D1119D0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69F-4AA6-8512-35E164AE457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56.72</c:v>
                </c:pt>
                <c:pt idx="4">
                  <c:v>56.43</c:v>
                </c:pt>
              </c:numCache>
            </c:numRef>
          </c:val>
          <c:smooth val="0"/>
          <c:extLst>
            <c:ext xmlns:c16="http://schemas.microsoft.com/office/drawing/2014/chart" uri="{C3380CC4-5D6E-409C-BE32-E72D297353CC}">
              <c16:uniqueId val="{00000001-A69F-4AA6-8512-35E164AE457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90.75</c:v>
                </c:pt>
                <c:pt idx="4">
                  <c:v>90.96</c:v>
                </c:pt>
              </c:numCache>
            </c:numRef>
          </c:val>
          <c:extLst>
            <c:ext xmlns:c16="http://schemas.microsoft.com/office/drawing/2014/chart" uri="{C3380CC4-5D6E-409C-BE32-E72D297353CC}">
              <c16:uniqueId val="{00000000-336F-4AEE-B25B-4B351BD6EAD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90.72</c:v>
                </c:pt>
                <c:pt idx="4">
                  <c:v>91.07</c:v>
                </c:pt>
              </c:numCache>
            </c:numRef>
          </c:val>
          <c:smooth val="0"/>
          <c:extLst>
            <c:ext xmlns:c16="http://schemas.microsoft.com/office/drawing/2014/chart" uri="{C3380CC4-5D6E-409C-BE32-E72D297353CC}">
              <c16:uniqueId val="{00000001-336F-4AEE-B25B-4B351BD6EAD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奈良県　宇陀市</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法適用</v>
      </c>
      <c r="C8" s="71"/>
      <c r="D8" s="71"/>
      <c r="E8" s="71"/>
      <c r="F8" s="71"/>
      <c r="G8" s="71"/>
      <c r="H8" s="71"/>
      <c r="I8" s="71" t="str">
        <f>データ!J6</f>
        <v>下水道事業</v>
      </c>
      <c r="J8" s="71"/>
      <c r="K8" s="71"/>
      <c r="L8" s="71"/>
      <c r="M8" s="71"/>
      <c r="N8" s="71"/>
      <c r="O8" s="71"/>
      <c r="P8" s="71" t="str">
        <f>データ!K6</f>
        <v>公共下水道</v>
      </c>
      <c r="Q8" s="71"/>
      <c r="R8" s="71"/>
      <c r="S8" s="71"/>
      <c r="T8" s="71"/>
      <c r="U8" s="71"/>
      <c r="V8" s="71"/>
      <c r="W8" s="71" t="str">
        <f>データ!L6</f>
        <v>Cc1</v>
      </c>
      <c r="X8" s="71"/>
      <c r="Y8" s="71"/>
      <c r="Z8" s="71"/>
      <c r="AA8" s="71"/>
      <c r="AB8" s="71"/>
      <c r="AC8" s="71"/>
      <c r="AD8" s="72" t="str">
        <f>データ!$M$6</f>
        <v>非設置</v>
      </c>
      <c r="AE8" s="72"/>
      <c r="AF8" s="72"/>
      <c r="AG8" s="72"/>
      <c r="AH8" s="72"/>
      <c r="AI8" s="72"/>
      <c r="AJ8" s="72"/>
      <c r="AK8" s="3"/>
      <c r="AL8" s="45">
        <f>データ!S6</f>
        <v>28590</v>
      </c>
      <c r="AM8" s="45"/>
      <c r="AN8" s="45"/>
      <c r="AO8" s="45"/>
      <c r="AP8" s="45"/>
      <c r="AQ8" s="45"/>
      <c r="AR8" s="45"/>
      <c r="AS8" s="45"/>
      <c r="AT8" s="46">
        <f>データ!T6</f>
        <v>247.5</v>
      </c>
      <c r="AU8" s="46"/>
      <c r="AV8" s="46"/>
      <c r="AW8" s="46"/>
      <c r="AX8" s="46"/>
      <c r="AY8" s="46"/>
      <c r="AZ8" s="46"/>
      <c r="BA8" s="46"/>
      <c r="BB8" s="46">
        <f>データ!U6</f>
        <v>115.52</v>
      </c>
      <c r="BC8" s="46"/>
      <c r="BD8" s="46"/>
      <c r="BE8" s="46"/>
      <c r="BF8" s="46"/>
      <c r="BG8" s="46"/>
      <c r="BH8" s="46"/>
      <c r="BI8" s="46"/>
      <c r="BJ8" s="3"/>
      <c r="BK8" s="3"/>
      <c r="BL8" s="67" t="s">
        <v>10</v>
      </c>
      <c r="BM8" s="68"/>
      <c r="BN8" s="69" t="s">
        <v>11</v>
      </c>
      <c r="BO8" s="69"/>
      <c r="BP8" s="69"/>
      <c r="BQ8" s="69"/>
      <c r="BR8" s="69"/>
      <c r="BS8" s="69"/>
      <c r="BT8" s="69"/>
      <c r="BU8" s="69"/>
      <c r="BV8" s="69"/>
      <c r="BW8" s="69"/>
      <c r="BX8" s="69"/>
      <c r="BY8" s="70"/>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69.63</v>
      </c>
      <c r="J10" s="46"/>
      <c r="K10" s="46"/>
      <c r="L10" s="46"/>
      <c r="M10" s="46"/>
      <c r="N10" s="46"/>
      <c r="O10" s="46"/>
      <c r="P10" s="46">
        <f>データ!P6</f>
        <v>60.03</v>
      </c>
      <c r="Q10" s="46"/>
      <c r="R10" s="46"/>
      <c r="S10" s="46"/>
      <c r="T10" s="46"/>
      <c r="U10" s="46"/>
      <c r="V10" s="46"/>
      <c r="W10" s="46">
        <f>データ!Q6</f>
        <v>73</v>
      </c>
      <c r="X10" s="46"/>
      <c r="Y10" s="46"/>
      <c r="Z10" s="46"/>
      <c r="AA10" s="46"/>
      <c r="AB10" s="46"/>
      <c r="AC10" s="46"/>
      <c r="AD10" s="45">
        <f>データ!R6</f>
        <v>2530</v>
      </c>
      <c r="AE10" s="45"/>
      <c r="AF10" s="45"/>
      <c r="AG10" s="45"/>
      <c r="AH10" s="45"/>
      <c r="AI10" s="45"/>
      <c r="AJ10" s="45"/>
      <c r="AK10" s="2"/>
      <c r="AL10" s="45">
        <f>データ!V6</f>
        <v>17042</v>
      </c>
      <c r="AM10" s="45"/>
      <c r="AN10" s="45"/>
      <c r="AO10" s="45"/>
      <c r="AP10" s="45"/>
      <c r="AQ10" s="45"/>
      <c r="AR10" s="45"/>
      <c r="AS10" s="45"/>
      <c r="AT10" s="46">
        <f>データ!W6</f>
        <v>6.75</v>
      </c>
      <c r="AU10" s="46"/>
      <c r="AV10" s="46"/>
      <c r="AW10" s="46"/>
      <c r="AX10" s="46"/>
      <c r="AY10" s="46"/>
      <c r="AZ10" s="46"/>
      <c r="BA10" s="46"/>
      <c r="BB10" s="46">
        <f>データ!X6</f>
        <v>2524.7399999999998</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115</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PEif5gYaeYdQNO0k2L94rEORKP1FMEGXJR6lAol6qhTNA4jd7jcXoFlgvsSPycfuz13xXBOeAsCrYsNgi9PY/g==" saltValue="0qezBC5JVHHsIDLDMM9P4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292125</v>
      </c>
      <c r="D6" s="19">
        <f t="shared" si="3"/>
        <v>46</v>
      </c>
      <c r="E6" s="19">
        <f t="shared" si="3"/>
        <v>17</v>
      </c>
      <c r="F6" s="19">
        <f t="shared" si="3"/>
        <v>1</v>
      </c>
      <c r="G6" s="19">
        <f t="shared" si="3"/>
        <v>0</v>
      </c>
      <c r="H6" s="19" t="str">
        <f t="shared" si="3"/>
        <v>奈良県　宇陀市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69.63</v>
      </c>
      <c r="P6" s="20">
        <f t="shared" si="3"/>
        <v>60.03</v>
      </c>
      <c r="Q6" s="20">
        <f t="shared" si="3"/>
        <v>73</v>
      </c>
      <c r="R6" s="20">
        <f t="shared" si="3"/>
        <v>2530</v>
      </c>
      <c r="S6" s="20">
        <f t="shared" si="3"/>
        <v>28590</v>
      </c>
      <c r="T6" s="20">
        <f t="shared" si="3"/>
        <v>247.5</v>
      </c>
      <c r="U6" s="20">
        <f t="shared" si="3"/>
        <v>115.52</v>
      </c>
      <c r="V6" s="20">
        <f t="shared" si="3"/>
        <v>17042</v>
      </c>
      <c r="W6" s="20">
        <f t="shared" si="3"/>
        <v>6.75</v>
      </c>
      <c r="X6" s="20">
        <f t="shared" si="3"/>
        <v>2524.7399999999998</v>
      </c>
      <c r="Y6" s="21" t="str">
        <f>IF(Y7="",NA(),Y7)</f>
        <v>-</v>
      </c>
      <c r="Z6" s="21" t="str">
        <f t="shared" ref="Z6:AH6" si="4">IF(Z7="",NA(),Z7)</f>
        <v>-</v>
      </c>
      <c r="AA6" s="21" t="str">
        <f t="shared" si="4"/>
        <v>-</v>
      </c>
      <c r="AB6" s="21">
        <f t="shared" si="4"/>
        <v>102.92</v>
      </c>
      <c r="AC6" s="21">
        <f t="shared" si="4"/>
        <v>102.31</v>
      </c>
      <c r="AD6" s="21" t="str">
        <f t="shared" si="4"/>
        <v>-</v>
      </c>
      <c r="AE6" s="21" t="str">
        <f t="shared" si="4"/>
        <v>-</v>
      </c>
      <c r="AF6" s="21" t="str">
        <f t="shared" si="4"/>
        <v>-</v>
      </c>
      <c r="AG6" s="21">
        <f t="shared" si="4"/>
        <v>106.5</v>
      </c>
      <c r="AH6" s="21">
        <f t="shared" si="4"/>
        <v>106.22</v>
      </c>
      <c r="AI6" s="20" t="str">
        <f>IF(AI7="","",IF(AI7="-","【-】","【"&amp;SUBSTITUTE(TEXT(AI7,"#,##0.00"),"-","△")&amp;"】"))</f>
        <v>【107.02】</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18.36</v>
      </c>
      <c r="AS6" s="21">
        <f t="shared" si="5"/>
        <v>18.010000000000002</v>
      </c>
      <c r="AT6" s="20" t="str">
        <f>IF(AT7="","",IF(AT7="-","【-】","【"&amp;SUBSTITUTE(TEXT(AT7,"#,##0.00"),"-","△")&amp;"】"))</f>
        <v>【3.09】</v>
      </c>
      <c r="AU6" s="21" t="str">
        <f>IF(AU7="",NA(),AU7)</f>
        <v>-</v>
      </c>
      <c r="AV6" s="21" t="str">
        <f t="shared" ref="AV6:BD6" si="6">IF(AV7="",NA(),AV7)</f>
        <v>-</v>
      </c>
      <c r="AW6" s="21" t="str">
        <f t="shared" si="6"/>
        <v>-</v>
      </c>
      <c r="AX6" s="21">
        <f t="shared" si="6"/>
        <v>21.14</v>
      </c>
      <c r="AY6" s="21">
        <f t="shared" si="6"/>
        <v>23.43</v>
      </c>
      <c r="AZ6" s="21" t="str">
        <f t="shared" si="6"/>
        <v>-</v>
      </c>
      <c r="BA6" s="21" t="str">
        <f t="shared" si="6"/>
        <v>-</v>
      </c>
      <c r="BB6" s="21" t="str">
        <f t="shared" si="6"/>
        <v>-</v>
      </c>
      <c r="BC6" s="21">
        <f t="shared" si="6"/>
        <v>55.6</v>
      </c>
      <c r="BD6" s="21">
        <f t="shared" si="6"/>
        <v>59.4</v>
      </c>
      <c r="BE6" s="20" t="str">
        <f>IF(BE7="","",IF(BE7="-","【-】","【"&amp;SUBSTITUTE(TEXT(BE7,"#,##0.00"),"-","△")&amp;"】"))</f>
        <v>【71.39】</v>
      </c>
      <c r="BF6" s="21" t="str">
        <f>IF(BF7="",NA(),BF7)</f>
        <v>-</v>
      </c>
      <c r="BG6" s="21" t="str">
        <f t="shared" ref="BG6:BO6" si="7">IF(BG7="",NA(),BG7)</f>
        <v>-</v>
      </c>
      <c r="BH6" s="21" t="str">
        <f t="shared" si="7"/>
        <v>-</v>
      </c>
      <c r="BI6" s="21">
        <f t="shared" si="7"/>
        <v>700.92</v>
      </c>
      <c r="BJ6" s="21">
        <f t="shared" si="7"/>
        <v>549.29</v>
      </c>
      <c r="BK6" s="21" t="str">
        <f t="shared" si="7"/>
        <v>-</v>
      </c>
      <c r="BL6" s="21" t="str">
        <f t="shared" si="7"/>
        <v>-</v>
      </c>
      <c r="BM6" s="21" t="str">
        <f t="shared" si="7"/>
        <v>-</v>
      </c>
      <c r="BN6" s="21">
        <f t="shared" si="7"/>
        <v>789.08</v>
      </c>
      <c r="BO6" s="21">
        <f t="shared" si="7"/>
        <v>747.84</v>
      </c>
      <c r="BP6" s="20" t="str">
        <f>IF(BP7="","",IF(BP7="-","【-】","【"&amp;SUBSTITUTE(TEXT(BP7,"#,##0.00"),"-","△")&amp;"】"))</f>
        <v>【669.11】</v>
      </c>
      <c r="BQ6" s="21" t="str">
        <f>IF(BQ7="",NA(),BQ7)</f>
        <v>-</v>
      </c>
      <c r="BR6" s="21" t="str">
        <f t="shared" ref="BR6:BZ6" si="8">IF(BR7="",NA(),BR7)</f>
        <v>-</v>
      </c>
      <c r="BS6" s="21" t="str">
        <f t="shared" si="8"/>
        <v>-</v>
      </c>
      <c r="BT6" s="21">
        <f t="shared" si="8"/>
        <v>76.69</v>
      </c>
      <c r="BU6" s="21">
        <f t="shared" si="8"/>
        <v>80.709999999999994</v>
      </c>
      <c r="BV6" s="21" t="str">
        <f t="shared" si="8"/>
        <v>-</v>
      </c>
      <c r="BW6" s="21" t="str">
        <f t="shared" si="8"/>
        <v>-</v>
      </c>
      <c r="BX6" s="21" t="str">
        <f t="shared" si="8"/>
        <v>-</v>
      </c>
      <c r="BY6" s="21">
        <f t="shared" si="8"/>
        <v>88.25</v>
      </c>
      <c r="BZ6" s="21">
        <f t="shared" si="8"/>
        <v>90.17</v>
      </c>
      <c r="CA6" s="20" t="str">
        <f>IF(CA7="","",IF(CA7="-","【-】","【"&amp;SUBSTITUTE(TEXT(CA7,"#,##0.00"),"-","△")&amp;"】"))</f>
        <v>【99.73】</v>
      </c>
      <c r="CB6" s="21" t="str">
        <f>IF(CB7="",NA(),CB7)</f>
        <v>-</v>
      </c>
      <c r="CC6" s="21" t="str">
        <f t="shared" ref="CC6:CK6" si="9">IF(CC7="",NA(),CC7)</f>
        <v>-</v>
      </c>
      <c r="CD6" s="21" t="str">
        <f t="shared" si="9"/>
        <v>-</v>
      </c>
      <c r="CE6" s="21">
        <f t="shared" si="9"/>
        <v>165.86</v>
      </c>
      <c r="CF6" s="21">
        <f t="shared" si="9"/>
        <v>158.52000000000001</v>
      </c>
      <c r="CG6" s="21" t="str">
        <f t="shared" si="9"/>
        <v>-</v>
      </c>
      <c r="CH6" s="21" t="str">
        <f t="shared" si="9"/>
        <v>-</v>
      </c>
      <c r="CI6" s="21" t="str">
        <f t="shared" si="9"/>
        <v>-</v>
      </c>
      <c r="CJ6" s="21">
        <f t="shared" si="9"/>
        <v>176.37</v>
      </c>
      <c r="CK6" s="21">
        <f t="shared" si="9"/>
        <v>173.17</v>
      </c>
      <c r="CL6" s="20" t="str">
        <f>IF(CL7="","",IF(CL7="-","【-】","【"&amp;SUBSTITUTE(TEXT(CL7,"#,##0.00"),"-","△")&amp;"】"))</f>
        <v>【134.98】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56.72</v>
      </c>
      <c r="CV6" s="21">
        <f t="shared" si="10"/>
        <v>56.43</v>
      </c>
      <c r="CW6" s="20" t="str">
        <f>IF(CW7="","",IF(CW7="-","【-】","【"&amp;SUBSTITUTE(TEXT(CW7,"#,##0.00"),"-","△")&amp;"】"))</f>
        <v>【59.99】</v>
      </c>
      <c r="CX6" s="21" t="str">
        <f>IF(CX7="",NA(),CX7)</f>
        <v>-</v>
      </c>
      <c r="CY6" s="21" t="str">
        <f t="shared" ref="CY6:DG6" si="11">IF(CY7="",NA(),CY7)</f>
        <v>-</v>
      </c>
      <c r="CZ6" s="21" t="str">
        <f t="shared" si="11"/>
        <v>-</v>
      </c>
      <c r="DA6" s="21">
        <f t="shared" si="11"/>
        <v>90.75</v>
      </c>
      <c r="DB6" s="21">
        <f t="shared" si="11"/>
        <v>90.96</v>
      </c>
      <c r="DC6" s="21" t="str">
        <f t="shared" si="11"/>
        <v>-</v>
      </c>
      <c r="DD6" s="21" t="str">
        <f t="shared" si="11"/>
        <v>-</v>
      </c>
      <c r="DE6" s="21" t="str">
        <f t="shared" si="11"/>
        <v>-</v>
      </c>
      <c r="DF6" s="21">
        <f t="shared" si="11"/>
        <v>90.72</v>
      </c>
      <c r="DG6" s="21">
        <f t="shared" si="11"/>
        <v>91.07</v>
      </c>
      <c r="DH6" s="20" t="str">
        <f>IF(DH7="","",IF(DH7="-","【-】","【"&amp;SUBSTITUTE(TEXT(DH7,"#,##0.00"),"-","△")&amp;"】"))</f>
        <v>【95.72】</v>
      </c>
      <c r="DI6" s="21" t="str">
        <f>IF(DI7="",NA(),DI7)</f>
        <v>-</v>
      </c>
      <c r="DJ6" s="21" t="str">
        <f t="shared" ref="DJ6:DR6" si="12">IF(DJ7="",NA(),DJ7)</f>
        <v>-</v>
      </c>
      <c r="DK6" s="21" t="str">
        <f t="shared" si="12"/>
        <v>-</v>
      </c>
      <c r="DL6" s="21">
        <f t="shared" si="12"/>
        <v>4.22</v>
      </c>
      <c r="DM6" s="21">
        <f t="shared" si="12"/>
        <v>8.39</v>
      </c>
      <c r="DN6" s="21" t="str">
        <f t="shared" si="12"/>
        <v>-</v>
      </c>
      <c r="DO6" s="21" t="str">
        <f t="shared" si="12"/>
        <v>-</v>
      </c>
      <c r="DP6" s="21" t="str">
        <f t="shared" si="12"/>
        <v>-</v>
      </c>
      <c r="DQ6" s="21">
        <f t="shared" si="12"/>
        <v>20.78</v>
      </c>
      <c r="DR6" s="21">
        <f t="shared" si="12"/>
        <v>23.54</v>
      </c>
      <c r="DS6" s="20" t="str">
        <f>IF(DS7="","",IF(DS7="-","【-】","【"&amp;SUBSTITUTE(TEXT(DS7,"#,##0.00"),"-","△")&amp;"】"))</f>
        <v>【38.17】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1.34</v>
      </c>
      <c r="EC6" s="21">
        <f t="shared" si="13"/>
        <v>1.5</v>
      </c>
      <c r="ED6" s="20" t="str">
        <f>IF(ED7="","",IF(ED7="-","【-】","【"&amp;SUBSTITUTE(TEXT(ED7,"#,##0.00"),"-","△")&amp;"】"))</f>
        <v>【6.54】</v>
      </c>
      <c r="EE6" s="21" t="str">
        <f>IF(EE7="",NA(),EE7)</f>
        <v>-</v>
      </c>
      <c r="EF6" s="21" t="str">
        <f t="shared" ref="EF6:EN6" si="14">IF(EF7="",NA(),EF7)</f>
        <v>-</v>
      </c>
      <c r="EG6" s="21" t="str">
        <f t="shared" si="14"/>
        <v>-</v>
      </c>
      <c r="EH6" s="21">
        <f t="shared" si="14"/>
        <v>0.28999999999999998</v>
      </c>
      <c r="EI6" s="21">
        <f t="shared" si="14"/>
        <v>0.26</v>
      </c>
      <c r="EJ6" s="21" t="str">
        <f t="shared" si="14"/>
        <v>-</v>
      </c>
      <c r="EK6" s="21" t="str">
        <f t="shared" si="14"/>
        <v>-</v>
      </c>
      <c r="EL6" s="21" t="str">
        <f t="shared" si="14"/>
        <v>-</v>
      </c>
      <c r="EM6" s="21">
        <f t="shared" si="14"/>
        <v>0.15</v>
      </c>
      <c r="EN6" s="21">
        <f t="shared" si="14"/>
        <v>0.15</v>
      </c>
      <c r="EO6" s="20" t="str">
        <f>IF(EO7="","",IF(EO7="-","【-】","【"&amp;SUBSTITUTE(TEXT(EO7,"#,##0.00"),"-","△")&amp;"】"))</f>
        <v>【0.24】</v>
      </c>
    </row>
    <row r="7" spans="1:148" s="22" customFormat="1" x14ac:dyDescent="0.15">
      <c r="A7" s="14"/>
      <c r="B7" s="23">
        <v>2021</v>
      </c>
      <c r="C7" s="23">
        <v>292125</v>
      </c>
      <c r="D7" s="23">
        <v>46</v>
      </c>
      <c r="E7" s="23">
        <v>17</v>
      </c>
      <c r="F7" s="23">
        <v>1</v>
      </c>
      <c r="G7" s="23">
        <v>0</v>
      </c>
      <c r="H7" s="23" t="s">
        <v>96</v>
      </c>
      <c r="I7" s="23" t="s">
        <v>97</v>
      </c>
      <c r="J7" s="23" t="s">
        <v>98</v>
      </c>
      <c r="K7" s="23" t="s">
        <v>99</v>
      </c>
      <c r="L7" s="23" t="s">
        <v>100</v>
      </c>
      <c r="M7" s="23" t="s">
        <v>101</v>
      </c>
      <c r="N7" s="24" t="s">
        <v>102</v>
      </c>
      <c r="O7" s="24">
        <v>69.63</v>
      </c>
      <c r="P7" s="24">
        <v>60.03</v>
      </c>
      <c r="Q7" s="24">
        <v>73</v>
      </c>
      <c r="R7" s="24">
        <v>2530</v>
      </c>
      <c r="S7" s="24">
        <v>28590</v>
      </c>
      <c r="T7" s="24">
        <v>247.5</v>
      </c>
      <c r="U7" s="24">
        <v>115.52</v>
      </c>
      <c r="V7" s="24">
        <v>17042</v>
      </c>
      <c r="W7" s="24">
        <v>6.75</v>
      </c>
      <c r="X7" s="24">
        <v>2524.7399999999998</v>
      </c>
      <c r="Y7" s="24" t="s">
        <v>102</v>
      </c>
      <c r="Z7" s="24" t="s">
        <v>102</v>
      </c>
      <c r="AA7" s="24" t="s">
        <v>102</v>
      </c>
      <c r="AB7" s="24">
        <v>102.92</v>
      </c>
      <c r="AC7" s="24">
        <v>102.31</v>
      </c>
      <c r="AD7" s="24" t="s">
        <v>102</v>
      </c>
      <c r="AE7" s="24" t="s">
        <v>102</v>
      </c>
      <c r="AF7" s="24" t="s">
        <v>102</v>
      </c>
      <c r="AG7" s="24">
        <v>106.5</v>
      </c>
      <c r="AH7" s="24">
        <v>106.22</v>
      </c>
      <c r="AI7" s="24">
        <v>107.02</v>
      </c>
      <c r="AJ7" s="24" t="s">
        <v>102</v>
      </c>
      <c r="AK7" s="24" t="s">
        <v>102</v>
      </c>
      <c r="AL7" s="24" t="s">
        <v>102</v>
      </c>
      <c r="AM7" s="24">
        <v>0</v>
      </c>
      <c r="AN7" s="24">
        <v>0</v>
      </c>
      <c r="AO7" s="24" t="s">
        <v>102</v>
      </c>
      <c r="AP7" s="24" t="s">
        <v>102</v>
      </c>
      <c r="AQ7" s="24" t="s">
        <v>102</v>
      </c>
      <c r="AR7" s="24">
        <v>18.36</v>
      </c>
      <c r="AS7" s="24">
        <v>18.010000000000002</v>
      </c>
      <c r="AT7" s="24">
        <v>3.09</v>
      </c>
      <c r="AU7" s="24" t="s">
        <v>102</v>
      </c>
      <c r="AV7" s="24" t="s">
        <v>102</v>
      </c>
      <c r="AW7" s="24" t="s">
        <v>102</v>
      </c>
      <c r="AX7" s="24">
        <v>21.14</v>
      </c>
      <c r="AY7" s="24">
        <v>23.43</v>
      </c>
      <c r="AZ7" s="24" t="s">
        <v>102</v>
      </c>
      <c r="BA7" s="24" t="s">
        <v>102</v>
      </c>
      <c r="BB7" s="24" t="s">
        <v>102</v>
      </c>
      <c r="BC7" s="24">
        <v>55.6</v>
      </c>
      <c r="BD7" s="24">
        <v>59.4</v>
      </c>
      <c r="BE7" s="24">
        <v>71.39</v>
      </c>
      <c r="BF7" s="24" t="s">
        <v>102</v>
      </c>
      <c r="BG7" s="24" t="s">
        <v>102</v>
      </c>
      <c r="BH7" s="24" t="s">
        <v>102</v>
      </c>
      <c r="BI7" s="24">
        <v>700.92</v>
      </c>
      <c r="BJ7" s="24">
        <v>549.29</v>
      </c>
      <c r="BK7" s="24" t="s">
        <v>102</v>
      </c>
      <c r="BL7" s="24" t="s">
        <v>102</v>
      </c>
      <c r="BM7" s="24" t="s">
        <v>102</v>
      </c>
      <c r="BN7" s="24">
        <v>789.08</v>
      </c>
      <c r="BO7" s="24">
        <v>747.84</v>
      </c>
      <c r="BP7" s="24">
        <v>669.11</v>
      </c>
      <c r="BQ7" s="24" t="s">
        <v>102</v>
      </c>
      <c r="BR7" s="24" t="s">
        <v>102</v>
      </c>
      <c r="BS7" s="24" t="s">
        <v>102</v>
      </c>
      <c r="BT7" s="24">
        <v>76.69</v>
      </c>
      <c r="BU7" s="24">
        <v>80.709999999999994</v>
      </c>
      <c r="BV7" s="24" t="s">
        <v>102</v>
      </c>
      <c r="BW7" s="24" t="s">
        <v>102</v>
      </c>
      <c r="BX7" s="24" t="s">
        <v>102</v>
      </c>
      <c r="BY7" s="24">
        <v>88.25</v>
      </c>
      <c r="BZ7" s="24">
        <v>90.17</v>
      </c>
      <c r="CA7" s="24">
        <v>99.73</v>
      </c>
      <c r="CB7" s="24" t="s">
        <v>102</v>
      </c>
      <c r="CC7" s="24" t="s">
        <v>102</v>
      </c>
      <c r="CD7" s="24" t="s">
        <v>102</v>
      </c>
      <c r="CE7" s="24">
        <v>165.86</v>
      </c>
      <c r="CF7" s="24">
        <v>158.52000000000001</v>
      </c>
      <c r="CG7" s="24" t="s">
        <v>102</v>
      </c>
      <c r="CH7" s="24" t="s">
        <v>102</v>
      </c>
      <c r="CI7" s="24" t="s">
        <v>102</v>
      </c>
      <c r="CJ7" s="24">
        <v>176.37</v>
      </c>
      <c r="CK7" s="24">
        <v>173.17</v>
      </c>
      <c r="CL7" s="24">
        <v>134.97999999999999</v>
      </c>
      <c r="CM7" s="24" t="s">
        <v>102</v>
      </c>
      <c r="CN7" s="24" t="s">
        <v>102</v>
      </c>
      <c r="CO7" s="24" t="s">
        <v>102</v>
      </c>
      <c r="CP7" s="24" t="s">
        <v>102</v>
      </c>
      <c r="CQ7" s="24" t="s">
        <v>102</v>
      </c>
      <c r="CR7" s="24" t="s">
        <v>102</v>
      </c>
      <c r="CS7" s="24" t="s">
        <v>102</v>
      </c>
      <c r="CT7" s="24" t="s">
        <v>102</v>
      </c>
      <c r="CU7" s="24">
        <v>56.72</v>
      </c>
      <c r="CV7" s="24">
        <v>56.43</v>
      </c>
      <c r="CW7" s="24">
        <v>59.99</v>
      </c>
      <c r="CX7" s="24" t="s">
        <v>102</v>
      </c>
      <c r="CY7" s="24" t="s">
        <v>102</v>
      </c>
      <c r="CZ7" s="24" t="s">
        <v>102</v>
      </c>
      <c r="DA7" s="24">
        <v>90.75</v>
      </c>
      <c r="DB7" s="24">
        <v>90.96</v>
      </c>
      <c r="DC7" s="24" t="s">
        <v>102</v>
      </c>
      <c r="DD7" s="24" t="s">
        <v>102</v>
      </c>
      <c r="DE7" s="24" t="s">
        <v>102</v>
      </c>
      <c r="DF7" s="24">
        <v>90.72</v>
      </c>
      <c r="DG7" s="24">
        <v>91.07</v>
      </c>
      <c r="DH7" s="24">
        <v>95.72</v>
      </c>
      <c r="DI7" s="24" t="s">
        <v>102</v>
      </c>
      <c r="DJ7" s="24" t="s">
        <v>102</v>
      </c>
      <c r="DK7" s="24" t="s">
        <v>102</v>
      </c>
      <c r="DL7" s="24">
        <v>4.22</v>
      </c>
      <c r="DM7" s="24">
        <v>8.39</v>
      </c>
      <c r="DN7" s="24" t="s">
        <v>102</v>
      </c>
      <c r="DO7" s="24" t="s">
        <v>102</v>
      </c>
      <c r="DP7" s="24" t="s">
        <v>102</v>
      </c>
      <c r="DQ7" s="24">
        <v>20.78</v>
      </c>
      <c r="DR7" s="24">
        <v>23.54</v>
      </c>
      <c r="DS7" s="24">
        <v>38.17</v>
      </c>
      <c r="DT7" s="24" t="s">
        <v>102</v>
      </c>
      <c r="DU7" s="24" t="s">
        <v>102</v>
      </c>
      <c r="DV7" s="24" t="s">
        <v>102</v>
      </c>
      <c r="DW7" s="24">
        <v>0</v>
      </c>
      <c r="DX7" s="24">
        <v>0</v>
      </c>
      <c r="DY7" s="24" t="s">
        <v>102</v>
      </c>
      <c r="DZ7" s="24" t="s">
        <v>102</v>
      </c>
      <c r="EA7" s="24" t="s">
        <v>102</v>
      </c>
      <c r="EB7" s="24">
        <v>1.34</v>
      </c>
      <c r="EC7" s="24">
        <v>1.5</v>
      </c>
      <c r="ED7" s="24">
        <v>6.54</v>
      </c>
      <c r="EE7" s="24" t="s">
        <v>102</v>
      </c>
      <c r="EF7" s="24" t="s">
        <v>102</v>
      </c>
      <c r="EG7" s="24" t="s">
        <v>102</v>
      </c>
      <c r="EH7" s="24">
        <v>0.28999999999999998</v>
      </c>
      <c r="EI7" s="24">
        <v>0.26</v>
      </c>
      <c r="EJ7" s="24" t="s">
        <v>102</v>
      </c>
      <c r="EK7" s="24" t="s">
        <v>102</v>
      </c>
      <c r="EL7" s="24" t="s">
        <v>102</v>
      </c>
      <c r="EM7" s="24">
        <v>0.15</v>
      </c>
      <c r="EN7" s="24">
        <v>0.15</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113</v>
      </c>
      <c r="F13" t="s">
        <v>112</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2023-01-26T07:22:58Z</cp:lastPrinted>
  <dcterms:created xsi:type="dcterms:W3CDTF">2023-01-12T23:33:27Z</dcterms:created>
  <dcterms:modified xsi:type="dcterms:W3CDTF">2023-01-26T07:22:59Z</dcterms:modified>
  <cp:category/>
</cp:coreProperties>
</file>