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0大淀町△\"/>
    </mc:Choice>
  </mc:AlternateContent>
  <xr:revisionPtr revIDLastSave="0" documentId="13_ncr:1_{ECE39836-97FA-4E9A-A0EF-6F07ED4723A1}" xr6:coauthVersionLast="47" xr6:coauthVersionMax="47" xr10:uidLastSave="{00000000-0000-0000-0000-000000000000}"/>
  <workbookProtection workbookAlgorithmName="SHA-512" workbookHashValue="NSgpHNrZnJF60Cj3bdAuKPOzpWDPPqGQpKMQ83wkoXsF5inwWD/0Bp6pm6RKkC1Nu3BiUWamovWJVs2GJSkR1A==" workbookSaltValue="2vL2wRl+lWJlS30vAMeZ2w==" workbookSpinCount="100000" lockStructure="1"/>
  <bookViews>
    <workbookView xWindow="1485" yWindow="165" windowWidth="23310" windowHeight="146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T6" i="5"/>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H85" i="4"/>
  <c r="E85" i="4"/>
  <c r="AT10" i="4"/>
  <c r="I10" i="4"/>
  <c r="BB8" i="4"/>
  <c r="AT8" i="4"/>
  <c r="AL8"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<sst xmlns="http://schemas.openxmlformats.org/spreadsheetml/2006/main" count="236" uniqueCount="117">
  <si>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</si>
  <si>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</si>
  <si>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</si>
  <si>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</si>
  <si>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</si>
  <si>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</si>
  <si>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</si>
  <si>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</si>
  <si>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</si>
  <si>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</si>
  <si>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</si>
  <si>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</si>
  <si>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</si>
  <si>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</si>
  <si>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</si>
  <si>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</si>
  <si>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</si>
  <si>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</si>
  <si>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</si>
  <si>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</si>
  <si>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</si>
  <si>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</si>
  <si>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</si>
  <si>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</si>
  <si>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</si>
  <si>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</si>
  <si>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</si>
  <si>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</si>
  <si>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</si>
  <si>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</si>
  <si>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</si>
  <si>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</si>
  <si>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</si>
  <si>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</si>
  <si>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</si>
  <si>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</si>
  <si>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</si>
  <si>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</si>
  <si>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</si>
  <si>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</si>
  <si>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</si>
  <si>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</si>
  <si>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</si>
  <si>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</si>
  <si>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</si>
  <si>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</si>
  <si>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</si>
  <si>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</si>
  <si>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</si>
  <si>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</si>
  <si>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</si>
  <si>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</si>
  <si>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</si>
  <si>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</si>
  <si>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</si>
  <si>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</si>
  <si>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</si>
  <si>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</si>
  <si>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</si>
  <si>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</si>
  <si>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</si>
  <si>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</si>
  <si>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</si>
  <si>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</si>
  <si>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</si>
  <si>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</si>
  <si>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</si>
  <si>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</si>
  <si>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</si>
  <si>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</si>
  <si>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</si>
  <si>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</si>
  <si>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</si>
  <si>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</si>
  <si>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</si>
  <si>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</si>
  <si>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</si>
  <si>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</si>
  <si>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</si>
  <si>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</si>
  <si>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</si>
  <si>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</si>
  <si>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</si>
  <si>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</si>
  <si>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</si>
  <si>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</si>
  <si>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</si>
  <si>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</si>
  <si>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</si>
  <si>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</si>
  <si>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</si>
  <si>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</si>
  <si>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</si>
  <si>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</si>
  <si>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</si>
  <si>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</si>
  <si>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大淀町</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</si>
  <si>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</si>
  <si>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</si>
  <si>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</si>
  <si>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</si>
  <si>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</si>
  <si>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</si>
  <si>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</si>
  <si>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</si>
  <si>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</si>
  <si>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</si>
  <si>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</si>
  <si>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</si>
  <si>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</si>
  <si>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</si>
  <si>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</si>
  <si>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</si>
  <si>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</si>
  <si>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・令和３年度は、有収水量の減少により、下水道使用料は微減となっており、依然として一般会計繰入金等の使用料以外の収入に頼らざるを得ない状況である。
　本町下水道事業は整備の途上にあり、未普及地区の整備を行うことで、今後も下水道使用料を増収させる効果は期待できるものの、有収水量の減少や資産の増加に伴う減価償却費等の費用が増加することも見込まれるため厳しい経営状況が続くと予想される。
　今後も引き続き、効率的な整備による普及率の向上や供用開始後の未接続箇所への接続依頼等により使用料収入を増加させることで、特定環境保全公共下水道事業も含む本町下水道事業全体の経営基盤の強化を図っていく。</t>
    <rPh sb="121" eb="123">
      <t>コウカ</t>
    </rPh>
    <rPh sb="124" eb="126">
      <t>キタイ</t>
    </rPh>
    <rPh sb="133" eb="134">
      <t>ユウ</t>
    </rPh>
    <rPh sb="134" eb="135">
      <t>シュウ</t>
    </rPh>
    <rPh sb="135" eb="137">
      <t>スイリョウ</t>
    </rPh>
    <rPh sb="138" eb="140">
      <t>ゲンショウ</t>
    </rPh>
    <phoneticPr fontId="4"/>
  </si>
  <si>
    <t>・③流動比率について昨年度よりも減少しているが、流動負債における未払金の減少よりも流動資産における現金の減少幅のほうが大きかったことが主な要因である。
・⑤経費回収率について、支出面における支払利息の減少等があったものの、収益面における下水道使用料が昨年度よりも減少したため、わずかに減少した。
依然として100％を下回っており、一般会計繰入金等の使用料以外の収入で経費を賄っているのが現状である。
・⑥汚水処理原価について、前年度より5.03円増加している。年間有収水量が減少したことが主な要因である一方で、施設の老朽化に伴う維持管理費の増加も懸念されるので、引き続き経費の削減等効率的な経営に努めていく必要がある。
※⑦施設利用率が0％であるのは、奈良県流域下水道に接続することで終末処理を行っているためである。</t>
    <rPh sb="2" eb="4">
      <t>リュウドウ</t>
    </rPh>
    <rPh sb="4" eb="6">
      <t>ヒリツ</t>
    </rPh>
    <rPh sb="10" eb="13">
      <t>サクネンド</t>
    </rPh>
    <rPh sb="16" eb="17">
      <t>ゲン</t>
    </rPh>
    <rPh sb="17" eb="18">
      <t>ショウ</t>
    </rPh>
    <rPh sb="24" eb="26">
      <t>リュウドウ</t>
    </rPh>
    <rPh sb="26" eb="28">
      <t>フサイ</t>
    </rPh>
    <rPh sb="32" eb="34">
      <t>ミハラ</t>
    </rPh>
    <rPh sb="34" eb="35">
      <t>キン</t>
    </rPh>
    <rPh sb="36" eb="37">
      <t>ゲン</t>
    </rPh>
    <rPh sb="37" eb="38">
      <t>ショウ</t>
    </rPh>
    <rPh sb="41" eb="43">
      <t>リュウドウ</t>
    </rPh>
    <rPh sb="43" eb="45">
      <t>シサン</t>
    </rPh>
    <rPh sb="49" eb="51">
      <t>ゲンキン</t>
    </rPh>
    <rPh sb="52" eb="53">
      <t>ゲン</t>
    </rPh>
    <rPh sb="53" eb="54">
      <t>ショウ</t>
    </rPh>
    <rPh sb="54" eb="55">
      <t>ハバ</t>
    </rPh>
    <rPh sb="59" eb="60">
      <t>オオ</t>
    </rPh>
    <rPh sb="67" eb="68">
      <t>オモ</t>
    </rPh>
    <rPh sb="69" eb="71">
      <t>ヨウイン</t>
    </rPh>
    <rPh sb="103" eb="104">
      <t>トウ</t>
    </rPh>
    <rPh sb="112" eb="115">
      <t>シュウエキメン</t>
    </rPh>
    <rPh sb="119" eb="122">
      <t>ゲスイドウ</t>
    </rPh>
    <rPh sb="122" eb="125">
      <t>シヨウリョウ</t>
    </rPh>
    <rPh sb="126" eb="129">
      <t>サクネンド</t>
    </rPh>
    <rPh sb="143" eb="144">
      <t>ゲン</t>
    </rPh>
    <rPh sb="144" eb="145">
      <t>ショウ</t>
    </rPh>
    <rPh sb="225" eb="227">
      <t>ゾウカ</t>
    </rPh>
    <rPh sb="232" eb="234">
      <t>ネンカン</t>
    </rPh>
    <rPh sb="234" eb="235">
      <t>ユウ</t>
    </rPh>
    <rPh sb="235" eb="236">
      <t>シュウ</t>
    </rPh>
    <rPh sb="236" eb="238">
      <t>スイリョウ</t>
    </rPh>
    <rPh sb="239" eb="240">
      <t>ゲン</t>
    </rPh>
    <rPh sb="240" eb="241">
      <t>ショウ</t>
    </rPh>
    <rPh sb="246" eb="247">
      <t>オモ</t>
    </rPh>
    <rPh sb="248" eb="250">
      <t>ヨウイン</t>
    </rPh>
    <rPh sb="253" eb="255">
      <t>イッポウ</t>
    </rPh>
    <rPh sb="257" eb="259">
      <t>シセツ</t>
    </rPh>
    <rPh sb="260" eb="263">
      <t>ロウキュウカ</t>
    </rPh>
    <rPh sb="264" eb="265">
      <t>トモナ</t>
    </rPh>
    <rPh sb="266" eb="268">
      <t>イジ</t>
    </rPh>
    <rPh sb="268" eb="271">
      <t>カンリヒ</t>
    </rPh>
    <rPh sb="272" eb="274">
      <t>ゾウカ</t>
    </rPh>
    <rPh sb="275" eb="277">
      <t>ケネン</t>
    </rPh>
    <rPh sb="283" eb="284">
      <t>ヒ</t>
    </rPh>
    <rPh sb="285" eb="286">
      <t>ツヅ</t>
    </rPh>
    <rPh sb="287" eb="289">
      <t>ケイヒ</t>
    </rPh>
    <rPh sb="290" eb="293">
      <t>サクゲントウ</t>
    </rPh>
    <rPh sb="293" eb="296">
      <t>コウリツテキ</t>
    </rPh>
    <rPh sb="297" eb="299">
      <t>ケイエイ</t>
    </rPh>
    <rPh sb="300" eb="301">
      <t>ツト</t>
    </rPh>
    <rPh sb="305" eb="307">
      <t>ヒツヨウ</t>
    </rPh>
    <phoneticPr fontId="4"/>
  </si>
  <si>
    <t xml:space="preserve">・本事業は供用開始後26年を経過しているが、保有資産の大部分が管渠であり、耐用年数は50年を見込んでいるため、依然、低い状況にある。
・①有形固定資産減価償却率は令和3年度において平均値を上回ったが、依然、低い状況にある。また、今後も未普及解消のための施設整備を進めていく必要があることから、増加していく傾向にあると考えられる。
</t>
    <rPh sb="81" eb="83">
      <t>レイワ</t>
    </rPh>
    <rPh sb="84" eb="85">
      <t>ネン</t>
    </rPh>
    <rPh sb="85" eb="86">
      <t>ド</t>
    </rPh>
    <rPh sb="90" eb="93">
      <t>ヘイキンチ</t>
    </rPh>
    <rPh sb="94" eb="96">
      <t>ウワマワ</t>
    </rPh>
    <rPh sb="100" eb="102">
      <t>イゼン</t>
    </rPh>
    <rPh sb="105" eb="107">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</si>
</sst>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54-4592-8E65-7A94471E598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0.16</c:v>
                </c:pt>
                <c:pt idx="1">
                  <c:v>0.13</c:v>
                </c:pt>
                <c:pt idx="2">
                  <c:v>0.15</c:v>
                </c:pt>
                <c:pt idx="3">
                  <c:v>1.65</c:v>
                </c:pt>
                <c:pt idx="4">
                  <c:v>0.14000000000000001</c:v>
                </c:pt>
              </c:numCache>
            </c:numRef>
          </c:val>
          <c:smooth val="0"/>
          <c:extLst>
            <c:ext xmlns:c16="http://schemas.microsoft.com/office/drawing/2014/chart" uri="{C3380CC4-5D6E-409C-BE32-E72D297353CC}">
              <c16:uniqueId val="{00000001-6B54-4592-8E65-7A94471E598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94.71</c:v>
                </c:pt>
                <c:pt idx="1">
                  <c:v>98.25</c:v>
                </c:pt>
                <c:pt idx="2">
                  <c:v>99.45</c:v>
                </c:pt>
                <c:pt idx="3">
                  <c:v>100.07</c:v>
                </c:pt>
                <c:pt idx="4">
                  <c:v>100.65</c:v>
                </c:pt>
              </c:numCache>
            </c:numRef>
          </c:val>
          <c:extLst>
            <c:ext xmlns:c16="http://schemas.microsoft.com/office/drawing/2014/chart" uri="{C3380CC4-5D6E-409C-BE32-E72D297353CC}">
              <c16:uniqueId val="{00000000-9C20-40A8-A8BD-455D4F0FCAA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108.11</c:v>
                </c:pt>
                <c:pt idx="1">
                  <c:v>104.14</c:v>
                </c:pt>
                <c:pt idx="2">
                  <c:v>106.57</c:v>
                </c:pt>
                <c:pt idx="3">
                  <c:v>107.21</c:v>
                </c:pt>
                <c:pt idx="4">
                  <c:v>107.08</c:v>
                </c:pt>
              </c:numCache>
            </c:numRef>
          </c:val>
          <c:smooth val="0"/>
          <c:extLst>
            <c:ext xmlns:c16="http://schemas.microsoft.com/office/drawing/2014/chart" uri="{C3380CC4-5D6E-409C-BE32-E72D297353CC}">
              <c16:uniqueId val="{00000001-9C20-40A8-A8BD-455D4F0FCAA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9.34</c:v>
                </c:pt>
                <c:pt idx="1">
                  <c:v>11.58</c:v>
                </c:pt>
                <c:pt idx="2">
                  <c:v>13.82</c:v>
                </c:pt>
                <c:pt idx="3">
                  <c:v>16.04</c:v>
                </c:pt>
                <c:pt idx="4">
                  <c:v>18.329999999999998</c:v>
                </c:pt>
              </c:numCache>
            </c:numRef>
          </c:val>
          <c:extLst>
            <c:ext xmlns:c16="http://schemas.microsoft.com/office/drawing/2014/chart" uri="{C3380CC4-5D6E-409C-BE32-E72D297353CC}">
              <c16:uniqueId val="{00000000-A2DF-4FBD-8913-7D39017E08C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21.16</c:v>
                </c:pt>
                <c:pt idx="1">
                  <c:v>15.95</c:v>
                </c:pt>
                <c:pt idx="2">
                  <c:v>15.85</c:v>
                </c:pt>
                <c:pt idx="3">
                  <c:v>12.7</c:v>
                </c:pt>
                <c:pt idx="4">
                  <c:v>14.65</c:v>
                </c:pt>
              </c:numCache>
            </c:numRef>
          </c:val>
          <c:smooth val="0"/>
          <c:extLst>
            <c:ext xmlns:c16="http://schemas.microsoft.com/office/drawing/2014/chart" uri="{C3380CC4-5D6E-409C-BE32-E72D297353CC}">
              <c16:uniqueId val="{00000001-A2DF-4FBD-8913-7D39017E08C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FE3-4F1F-9EA1-5D650B8A2F4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0.1</c:v>
                </c:pt>
              </c:numCache>
            </c:numRef>
          </c:val>
          <c:smooth val="0"/>
          <c:extLst>
            <c:ext xmlns:c16="http://schemas.microsoft.com/office/drawing/2014/chart" uri="{C3380CC4-5D6E-409C-BE32-E72D297353CC}">
              <c16:uniqueId val="{00000001-5FE3-4F1F-9EA1-5D650B8A2F4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0CF-4DA6-A1E5-AB2E19CC54B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86.54</c:v>
                </c:pt>
                <c:pt idx="1">
                  <c:v>73.180000000000007</c:v>
                </c:pt>
                <c:pt idx="2">
                  <c:v>53.44</c:v>
                </c:pt>
                <c:pt idx="3">
                  <c:v>43.71</c:v>
                </c:pt>
                <c:pt idx="4">
                  <c:v>45.94</c:v>
                </c:pt>
              </c:numCache>
            </c:numRef>
          </c:val>
          <c:smooth val="0"/>
          <c:extLst>
            <c:ext xmlns:c16="http://schemas.microsoft.com/office/drawing/2014/chart" uri="{C3380CC4-5D6E-409C-BE32-E72D297353CC}">
              <c16:uniqueId val="{00000001-B0CF-4DA6-A1E5-AB2E19CC54B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65.83</c:v>
                </c:pt>
                <c:pt idx="1">
                  <c:v>56.6</c:v>
                </c:pt>
                <c:pt idx="2">
                  <c:v>45.3</c:v>
                </c:pt>
                <c:pt idx="3">
                  <c:v>42.99</c:v>
                </c:pt>
                <c:pt idx="4">
                  <c:v>38.04</c:v>
                </c:pt>
              </c:numCache>
            </c:numRef>
          </c:val>
          <c:extLst>
            <c:ext xmlns:c16="http://schemas.microsoft.com/office/drawing/2014/chart" uri="{C3380CC4-5D6E-409C-BE32-E72D297353CC}">
              <c16:uniqueId val="{00000000-FA63-47AF-9E32-ECAE5231FFC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62.25</c:v>
                </c:pt>
                <c:pt idx="1">
                  <c:v>52.32</c:v>
                </c:pt>
                <c:pt idx="2">
                  <c:v>47.03</c:v>
                </c:pt>
                <c:pt idx="3">
                  <c:v>40.67</c:v>
                </c:pt>
                <c:pt idx="4">
                  <c:v>47.7</c:v>
                </c:pt>
              </c:numCache>
            </c:numRef>
          </c:val>
          <c:smooth val="0"/>
          <c:extLst>
            <c:ext xmlns:c16="http://schemas.microsoft.com/office/drawing/2014/chart" uri="{C3380CC4-5D6E-409C-BE32-E72D297353CC}">
              <c16:uniqueId val="{00000001-FA63-47AF-9E32-ECAE5231FFC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1459.51</c:v>
                </c:pt>
                <c:pt idx="1">
                  <c:v>1520.12</c:v>
                </c:pt>
                <c:pt idx="2">
                  <c:v>1522.67</c:v>
                </c:pt>
                <c:pt idx="3">
                  <c:v>1466.71</c:v>
                </c:pt>
                <c:pt idx="4">
                  <c:v>1291.3</c:v>
                </c:pt>
              </c:numCache>
            </c:numRef>
          </c:val>
          <c:extLst>
            <c:ext xmlns:c16="http://schemas.microsoft.com/office/drawing/2014/chart" uri="{C3380CC4-5D6E-409C-BE32-E72D297353CC}">
              <c16:uniqueId val="{00000000-414E-4612-814B-8255D3BD09F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966.33</c:v>
                </c:pt>
                <c:pt idx="1">
                  <c:v>958.81</c:v>
                </c:pt>
                <c:pt idx="2">
                  <c:v>1001.3</c:v>
                </c:pt>
                <c:pt idx="3">
                  <c:v>1050.51</c:v>
                </c:pt>
                <c:pt idx="4">
                  <c:v>1102.01</c:v>
                </c:pt>
              </c:numCache>
            </c:numRef>
          </c:val>
          <c:smooth val="0"/>
          <c:extLst>
            <c:ext xmlns:c16="http://schemas.microsoft.com/office/drawing/2014/chart" uri="{C3380CC4-5D6E-409C-BE32-E72D297353CC}">
              <c16:uniqueId val="{00000001-414E-4612-814B-8255D3BD09F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89.35</c:v>
                </c:pt>
                <c:pt idx="1">
                  <c:v>89.25</c:v>
                </c:pt>
                <c:pt idx="2">
                  <c:v>93.96</c:v>
                </c:pt>
                <c:pt idx="3">
                  <c:v>94.95</c:v>
                </c:pt>
                <c:pt idx="4">
                  <c:v>91.97</c:v>
                </c:pt>
              </c:numCache>
            </c:numRef>
          </c:val>
          <c:extLst>
            <c:ext xmlns:c16="http://schemas.microsoft.com/office/drawing/2014/chart" uri="{C3380CC4-5D6E-409C-BE32-E72D297353CC}">
              <c16:uniqueId val="{00000000-B2E8-4187-9180-0CE8B314B30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81.739999999999995</c:v>
                </c:pt>
                <c:pt idx="1">
                  <c:v>82.88</c:v>
                </c:pt>
                <c:pt idx="2">
                  <c:v>81.88</c:v>
                </c:pt>
                <c:pt idx="3">
                  <c:v>82.65</c:v>
                </c:pt>
                <c:pt idx="4">
                  <c:v>82.55</c:v>
                </c:pt>
              </c:numCache>
            </c:numRef>
          </c:val>
          <c:smooth val="0"/>
          <c:extLst>
            <c:ext xmlns:c16="http://schemas.microsoft.com/office/drawing/2014/chart" uri="{C3380CC4-5D6E-409C-BE32-E72D297353CC}">
              <c16:uniqueId val="{00000001-B2E8-4187-9180-0CE8B314B30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153.58000000000001</c:v>
                </c:pt>
                <c:pt idx="1">
                  <c:v>154.21</c:v>
                </c:pt>
                <c:pt idx="2">
                  <c:v>146.5</c:v>
                </c:pt>
                <c:pt idx="3">
                  <c:v>145.99</c:v>
                </c:pt>
                <c:pt idx="4">
                  <c:v>151.02000000000001</c:v>
                </c:pt>
              </c:numCache>
            </c:numRef>
          </c:val>
          <c:extLst>
            <c:ext xmlns:c16="http://schemas.microsoft.com/office/drawing/2014/chart" uri="{C3380CC4-5D6E-409C-BE32-E72D297353CC}">
              <c16:uniqueId val="{00000000-4877-4FC1-8F8A-6C141E8925A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194.31</c:v>
                </c:pt>
                <c:pt idx="1">
                  <c:v>190.99</c:v>
                </c:pt>
                <c:pt idx="2">
                  <c:v>187.55</c:v>
                </c:pt>
                <c:pt idx="3">
                  <c:v>186.3</c:v>
                </c:pt>
                <c:pt idx="4">
                  <c:v>188.38</c:v>
                </c:pt>
              </c:numCache>
            </c:numRef>
          </c:val>
          <c:smooth val="0"/>
          <c:extLst>
            <c:ext xmlns:c16="http://schemas.microsoft.com/office/drawing/2014/chart" uri="{C3380CC4-5D6E-409C-BE32-E72D297353CC}">
              <c16:uniqueId val="{00000001-4877-4FC1-8F8A-6C141E8925A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734-4A09-8818-E9D1D597AA3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53.5</c:v>
                </c:pt>
                <c:pt idx="1">
                  <c:v>52.58</c:v>
                </c:pt>
                <c:pt idx="2">
                  <c:v>50.94</c:v>
                </c:pt>
                <c:pt idx="3">
                  <c:v>50.53</c:v>
                </c:pt>
                <c:pt idx="4">
                  <c:v>51.42</c:v>
                </c:pt>
              </c:numCache>
            </c:numRef>
          </c:val>
          <c:smooth val="0"/>
          <c:extLst>
            <c:ext xmlns:c16="http://schemas.microsoft.com/office/drawing/2014/chart" uri="{C3380CC4-5D6E-409C-BE32-E72D297353CC}">
              <c16:uniqueId val="{00000001-F734-4A09-8818-E9D1D597AA3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87.07</c:v>
                </c:pt>
                <c:pt idx="1">
                  <c:v>87.32</c:v>
                </c:pt>
                <c:pt idx="2">
                  <c:v>87.46</c:v>
                </c:pt>
                <c:pt idx="3">
                  <c:v>87.47</c:v>
                </c:pt>
                <c:pt idx="4">
                  <c:v>87.59</c:v>
                </c:pt>
              </c:numCache>
            </c:numRef>
          </c:val>
          <c:extLst>
            <c:ext xmlns:c16="http://schemas.microsoft.com/office/drawing/2014/chart" uri="{C3380CC4-5D6E-409C-BE32-E72D297353CC}">
              <c16:uniqueId val="{00000000-8594-4D9F-AF80-7B34CE5FC94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83.51</c:v>
                </c:pt>
                <c:pt idx="1">
                  <c:v>83.02</c:v>
                </c:pt>
                <c:pt idx="2">
                  <c:v>82.55</c:v>
                </c:pt>
                <c:pt idx="3">
                  <c:v>82.08</c:v>
                </c:pt>
                <c:pt idx="4">
                  <c:v>81.34</c:v>
                </c:pt>
              </c:numCache>
            </c:numRef>
          </c:val>
          <c:smooth val="0"/>
          <c:extLst>
            <c:ext xmlns:c16="http://schemas.microsoft.com/office/drawing/2014/chart" uri="{C3380CC4-5D6E-409C-BE32-E72D297353CC}">
              <c16:uniqueId val="{00000001-8594-4D9F-AF80-7B34CE5FC94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A52" zoomScaleNormal="100" workbookViewId="0">
      <selection activeCell="AH58" sqref="AH5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大淀町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Cc2</v>
      </c>
      <c r="X8" s="40"/>
      <c r="Y8" s="40"/>
      <c r="Z8" s="40"/>
      <c r="AA8" s="40"/>
      <c r="AB8" s="40"/>
      <c r="AC8" s="40"/>
      <c r="AD8" s="41" t="str">
        <f>データ!$M$6</f>
        <v>非設置</v>
      </c>
      <c r="AE8" s="41"/>
      <c r="AF8" s="41"/>
      <c r="AG8" s="41"/>
      <c r="AH8" s="41"/>
      <c r="AI8" s="41"/>
      <c r="AJ8" s="41"/>
      <c r="AK8" s="3"/>
      <c r="AL8" s="42">
        <f>データ!S6</f>
        <v>16770</v>
      </c>
      <c r="AM8" s="42"/>
      <c r="AN8" s="42"/>
      <c r="AO8" s="42"/>
      <c r="AP8" s="42"/>
      <c r="AQ8" s="42"/>
      <c r="AR8" s="42"/>
      <c r="AS8" s="42"/>
      <c r="AT8" s="35">
        <f>データ!T6</f>
        <v>38.1</v>
      </c>
      <c r="AU8" s="35"/>
      <c r="AV8" s="35"/>
      <c r="AW8" s="35"/>
      <c r="AX8" s="35"/>
      <c r="AY8" s="35"/>
      <c r="AZ8" s="35"/>
      <c r="BA8" s="35"/>
      <c r="BB8" s="35">
        <f>データ!U6</f>
        <v>440.16</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59.86</v>
      </c>
      <c r="J10" s="35"/>
      <c r="K10" s="35"/>
      <c r="L10" s="35"/>
      <c r="M10" s="35"/>
      <c r="N10" s="35"/>
      <c r="O10" s="35"/>
      <c r="P10" s="35">
        <f>データ!P6</f>
        <v>87.38</v>
      </c>
      <c r="Q10" s="35"/>
      <c r="R10" s="35"/>
      <c r="S10" s="35"/>
      <c r="T10" s="35"/>
      <c r="U10" s="35"/>
      <c r="V10" s="35"/>
      <c r="W10" s="35">
        <f>データ!Q6</f>
        <v>82</v>
      </c>
      <c r="X10" s="35"/>
      <c r="Y10" s="35"/>
      <c r="Z10" s="35"/>
      <c r="AA10" s="35"/>
      <c r="AB10" s="35"/>
      <c r="AC10" s="35"/>
      <c r="AD10" s="42">
        <f>データ!R6</f>
        <v>2787</v>
      </c>
      <c r="AE10" s="42"/>
      <c r="AF10" s="42"/>
      <c r="AG10" s="42"/>
      <c r="AH10" s="42"/>
      <c r="AI10" s="42"/>
      <c r="AJ10" s="42"/>
      <c r="AK10" s="2"/>
      <c r="AL10" s="42">
        <f>データ!V6</f>
        <v>14541</v>
      </c>
      <c r="AM10" s="42"/>
      <c r="AN10" s="42"/>
      <c r="AO10" s="42"/>
      <c r="AP10" s="42"/>
      <c r="AQ10" s="42"/>
      <c r="AR10" s="42"/>
      <c r="AS10" s="42"/>
      <c r="AT10" s="35">
        <f>データ!W6</f>
        <v>4.67</v>
      </c>
      <c r="AU10" s="35"/>
      <c r="AV10" s="35"/>
      <c r="AW10" s="35"/>
      <c r="AX10" s="35"/>
      <c r="AY10" s="35"/>
      <c r="AZ10" s="35"/>
      <c r="BA10" s="35"/>
      <c r="BB10" s="35">
        <f>データ!X6</f>
        <v>3113.7</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115</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116</v>
      </c>
      <c r="BM47" s="62"/>
      <c r="BN47" s="62"/>
      <c r="BO47" s="62"/>
      <c r="BP47" s="62"/>
      <c r="BQ47" s="62"/>
      <c r="BR47" s="62"/>
      <c r="BS47" s="62"/>
      <c r="BT47" s="62"/>
      <c r="BU47" s="62"/>
      <c r="BV47" s="62"/>
      <c r="BW47" s="62"/>
      <c r="BX47" s="62"/>
      <c r="BY47" s="62"/>
      <c r="BZ47" s="6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114</v>
      </c>
      <c r="BM66" s="62"/>
      <c r="BN66" s="62"/>
      <c r="BO66" s="62"/>
      <c r="BP66" s="62"/>
      <c r="BQ66" s="62"/>
      <c r="BR66" s="62"/>
      <c r="BS66" s="62"/>
      <c r="BT66" s="62"/>
      <c r="BU66" s="62"/>
      <c r="BV66" s="62"/>
      <c r="BW66" s="62"/>
      <c r="BX66" s="62"/>
      <c r="BY66" s="62"/>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59B7uoM6kVjHo7N/T/SMiWIdPgpun/V7w7WgV0gmXWSWwW9f5SRiS6IWx5qhlAMSA7/jY4ES0oVwZHLZFckgaQ==" saltValue="nbnPM9qbHZUjOyZdBeOZR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294420</v>
      </c>
      <c r="D6" s="19">
        <f t="shared" si="3"/>
        <v>46</v>
      </c>
      <c r="E6" s="19">
        <f t="shared" si="3"/>
        <v>17</v>
      </c>
      <c r="F6" s="19">
        <f t="shared" si="3"/>
        <v>1</v>
      </c>
      <c r="G6" s="19">
        <f t="shared" si="3"/>
        <v>0</v>
      </c>
      <c r="H6" s="19" t="str">
        <f t="shared" si="3"/>
        <v>奈良県　大淀町</v>
      </c>
      <c r="I6" s="19" t="str">
        <f t="shared" si="3"/>
        <v>法適用</v>
      </c>
      <c r="J6" s="19" t="str">
        <f t="shared" si="3"/>
        <v>下水道事業</v>
      </c>
      <c r="K6" s="19" t="str">
        <f t="shared" si="3"/>
        <v>公共下水道</v>
      </c>
      <c r="L6" s="19" t="str">
        <f t="shared" si="3"/>
        <v>Cc2</v>
      </c>
      <c r="M6" s="19" t="str">
        <f t="shared" si="3"/>
        <v>非設置</v>
      </c>
      <c r="N6" s="20" t="str">
        <f t="shared" si="3"/>
        <v>-</v>
      </c>
      <c r="O6" s="20">
        <f t="shared" si="3"/>
        <v>59.86</v>
      </c>
      <c r="P6" s="20">
        <f t="shared" si="3"/>
        <v>87.38</v>
      </c>
      <c r="Q6" s="20">
        <f t="shared" si="3"/>
        <v>82</v>
      </c>
      <c r="R6" s="20">
        <f t="shared" si="3"/>
        <v>2787</v>
      </c>
      <c r="S6" s="20">
        <f t="shared" si="3"/>
        <v>16770</v>
      </c>
      <c r="T6" s="20">
        <f t="shared" si="3"/>
        <v>38.1</v>
      </c>
      <c r="U6" s="20">
        <f t="shared" si="3"/>
        <v>440.16</v>
      </c>
      <c r="V6" s="20">
        <f t="shared" si="3"/>
        <v>14541</v>
      </c>
      <c r="W6" s="20">
        <f t="shared" si="3"/>
        <v>4.67</v>
      </c>
      <c r="X6" s="20">
        <f t="shared" si="3"/>
        <v>3113.7</v>
      </c>
      <c r="Y6" s="21">
        <f>IF(Y7="",NA(),Y7)</f>
        <v>94.71</v>
      </c>
      <c r="Z6" s="21">
        <f t="shared" ref="Z6:AH6" si="4">IF(Z7="",NA(),Z7)</f>
        <v>98.25</v>
      </c>
      <c r="AA6" s="21">
        <f t="shared" si="4"/>
        <v>99.45</v>
      </c>
      <c r="AB6" s="21">
        <f t="shared" si="4"/>
        <v>100.07</v>
      </c>
      <c r="AC6" s="21">
        <f t="shared" si="4"/>
        <v>100.65</v>
      </c>
      <c r="AD6" s="21">
        <f t="shared" si="4"/>
        <v>108.11</v>
      </c>
      <c r="AE6" s="21">
        <f t="shared" si="4"/>
        <v>104.14</v>
      </c>
      <c r="AF6" s="21">
        <f t="shared" si="4"/>
        <v>106.57</v>
      </c>
      <c r="AG6" s="21">
        <f t="shared" si="4"/>
        <v>107.21</v>
      </c>
      <c r="AH6" s="21">
        <f t="shared" si="4"/>
        <v>107.08</v>
      </c>
      <c r="AI6" s="20" t="str">
        <f>IF(AI7="","",IF(AI7="-","【-】","【"&amp;SUBSTITUTE(TEXT(AI7,"#,##0.00"),"-","△")&amp;"】"))</f>
        <v>【107.02】</v>
      </c>
      <c r="AJ6" s="20">
        <f>IF(AJ7="",NA(),AJ7)</f>
        <v>0</v>
      </c>
      <c r="AK6" s="20">
        <f t="shared" ref="AK6:AS6" si="5">IF(AK7="",NA(),AK7)</f>
        <v>0</v>
      </c>
      <c r="AL6" s="20">
        <f t="shared" si="5"/>
        <v>0</v>
      </c>
      <c r="AM6" s="20">
        <f t="shared" si="5"/>
        <v>0</v>
      </c>
      <c r="AN6" s="20">
        <f t="shared" si="5"/>
        <v>0</v>
      </c>
      <c r="AO6" s="21">
        <f t="shared" si="5"/>
        <v>86.54</v>
      </c>
      <c r="AP6" s="21">
        <f t="shared" si="5"/>
        <v>73.180000000000007</v>
      </c>
      <c r="AQ6" s="21">
        <f t="shared" si="5"/>
        <v>53.44</v>
      </c>
      <c r="AR6" s="21">
        <f t="shared" si="5"/>
        <v>43.71</v>
      </c>
      <c r="AS6" s="21">
        <f t="shared" si="5"/>
        <v>45.94</v>
      </c>
      <c r="AT6" s="20" t="str">
        <f>IF(AT7="","",IF(AT7="-","【-】","【"&amp;SUBSTITUTE(TEXT(AT7,"#,##0.00"),"-","△")&amp;"】"))</f>
        <v>【3.09】</v>
      </c>
      <c r="AU6" s="21">
        <f>IF(AU7="",NA(),AU7)</f>
        <v>65.83</v>
      </c>
      <c r="AV6" s="21">
        <f t="shared" ref="AV6:BD6" si="6">IF(AV7="",NA(),AV7)</f>
        <v>56.6</v>
      </c>
      <c r="AW6" s="21">
        <f t="shared" si="6"/>
        <v>45.3</v>
      </c>
      <c r="AX6" s="21">
        <f t="shared" si="6"/>
        <v>42.99</v>
      </c>
      <c r="AY6" s="21">
        <f t="shared" si="6"/>
        <v>38.04</v>
      </c>
      <c r="AZ6" s="21">
        <f t="shared" si="6"/>
        <v>62.25</v>
      </c>
      <c r="BA6" s="21">
        <f t="shared" si="6"/>
        <v>52.32</v>
      </c>
      <c r="BB6" s="21">
        <f t="shared" si="6"/>
        <v>47.03</v>
      </c>
      <c r="BC6" s="21">
        <f t="shared" si="6"/>
        <v>40.67</v>
      </c>
      <c r="BD6" s="21">
        <f t="shared" si="6"/>
        <v>47.7</v>
      </c>
      <c r="BE6" s="20" t="str">
        <f>IF(BE7="","",IF(BE7="-","【-】","【"&amp;SUBSTITUTE(TEXT(BE7,"#,##0.00"),"-","△")&amp;"】"))</f>
        <v>【71.39】</v>
      </c>
      <c r="BF6" s="21">
        <f>IF(BF7="",NA(),BF7)</f>
        <v>1459.51</v>
      </c>
      <c r="BG6" s="21">
        <f t="shared" ref="BG6:BO6" si="7">IF(BG7="",NA(),BG7)</f>
        <v>1520.12</v>
      </c>
      <c r="BH6" s="21">
        <f t="shared" si="7"/>
        <v>1522.67</v>
      </c>
      <c r="BI6" s="21">
        <f t="shared" si="7"/>
        <v>1466.71</v>
      </c>
      <c r="BJ6" s="21">
        <f t="shared" si="7"/>
        <v>1291.3</v>
      </c>
      <c r="BK6" s="21">
        <f t="shared" si="7"/>
        <v>966.33</v>
      </c>
      <c r="BL6" s="21">
        <f t="shared" si="7"/>
        <v>958.81</v>
      </c>
      <c r="BM6" s="21">
        <f t="shared" si="7"/>
        <v>1001.3</v>
      </c>
      <c r="BN6" s="21">
        <f t="shared" si="7"/>
        <v>1050.51</v>
      </c>
      <c r="BO6" s="21">
        <f t="shared" si="7"/>
        <v>1102.01</v>
      </c>
      <c r="BP6" s="20" t="str">
        <f>IF(BP7="","",IF(BP7="-","【-】","【"&amp;SUBSTITUTE(TEXT(BP7,"#,##0.00"),"-","△")&amp;"】"))</f>
        <v>【669.11】</v>
      </c>
      <c r="BQ6" s="21">
        <f>IF(BQ7="",NA(),BQ7)</f>
        <v>89.35</v>
      </c>
      <c r="BR6" s="21">
        <f t="shared" ref="BR6:BZ6" si="8">IF(BR7="",NA(),BR7)</f>
        <v>89.25</v>
      </c>
      <c r="BS6" s="21">
        <f t="shared" si="8"/>
        <v>93.96</v>
      </c>
      <c r="BT6" s="21">
        <f t="shared" si="8"/>
        <v>94.95</v>
      </c>
      <c r="BU6" s="21">
        <f t="shared" si="8"/>
        <v>91.97</v>
      </c>
      <c r="BV6" s="21">
        <f t="shared" si="8"/>
        <v>81.739999999999995</v>
      </c>
      <c r="BW6" s="21">
        <f t="shared" si="8"/>
        <v>82.88</v>
      </c>
      <c r="BX6" s="21">
        <f t="shared" si="8"/>
        <v>81.88</v>
      </c>
      <c r="BY6" s="21">
        <f t="shared" si="8"/>
        <v>82.65</v>
      </c>
      <c r="BZ6" s="21">
        <f t="shared" si="8"/>
        <v>82.55</v>
      </c>
      <c r="CA6" s="20" t="str">
        <f>IF(CA7="","",IF(CA7="-","【-】","【"&amp;SUBSTITUTE(TEXT(CA7,"#,##0.00"),"-","△")&amp;"】"))</f>
        <v>【99.73】</v>
      </c>
      <c r="CB6" s="21">
        <f>IF(CB7="",NA(),CB7)</f>
        <v>153.58000000000001</v>
      </c>
      <c r="CC6" s="21">
        <f t="shared" ref="CC6:CK6" si="9">IF(CC7="",NA(),CC7)</f>
        <v>154.21</v>
      </c>
      <c r="CD6" s="21">
        <f t="shared" si="9"/>
        <v>146.5</v>
      </c>
      <c r="CE6" s="21">
        <f t="shared" si="9"/>
        <v>145.99</v>
      </c>
      <c r="CF6" s="21">
        <f t="shared" si="9"/>
        <v>151.02000000000001</v>
      </c>
      <c r="CG6" s="21">
        <f t="shared" si="9"/>
        <v>194.31</v>
      </c>
      <c r="CH6" s="21">
        <f t="shared" si="9"/>
        <v>190.99</v>
      </c>
      <c r="CI6" s="21">
        <f t="shared" si="9"/>
        <v>187.55</v>
      </c>
      <c r="CJ6" s="21">
        <f t="shared" si="9"/>
        <v>186.3</v>
      </c>
      <c r="CK6" s="21">
        <f t="shared" si="9"/>
        <v>188.38</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53.5</v>
      </c>
      <c r="CS6" s="21">
        <f t="shared" si="10"/>
        <v>52.58</v>
      </c>
      <c r="CT6" s="21">
        <f t="shared" si="10"/>
        <v>50.94</v>
      </c>
      <c r="CU6" s="21">
        <f t="shared" si="10"/>
        <v>50.53</v>
      </c>
      <c r="CV6" s="21">
        <f t="shared" si="10"/>
        <v>51.42</v>
      </c>
      <c r="CW6" s="20" t="str">
        <f>IF(CW7="","",IF(CW7="-","【-】","【"&amp;SUBSTITUTE(TEXT(CW7,"#,##0.00"),"-","△")&amp;"】"))</f>
        <v>【59.99】</v>
      </c>
      <c r="CX6" s="21">
        <f>IF(CX7="",NA(),CX7)</f>
        <v>87.07</v>
      </c>
      <c r="CY6" s="21">
        <f t="shared" ref="CY6:DG6" si="11">IF(CY7="",NA(),CY7)</f>
        <v>87.32</v>
      </c>
      <c r="CZ6" s="21">
        <f t="shared" si="11"/>
        <v>87.46</v>
      </c>
      <c r="DA6" s="21">
        <f t="shared" si="11"/>
        <v>87.47</v>
      </c>
      <c r="DB6" s="21">
        <f t="shared" si="11"/>
        <v>87.59</v>
      </c>
      <c r="DC6" s="21">
        <f t="shared" si="11"/>
        <v>83.51</v>
      </c>
      <c r="DD6" s="21">
        <f t="shared" si="11"/>
        <v>83.02</v>
      </c>
      <c r="DE6" s="21">
        <f t="shared" si="11"/>
        <v>82.55</v>
      </c>
      <c r="DF6" s="21">
        <f t="shared" si="11"/>
        <v>82.08</v>
      </c>
      <c r="DG6" s="21">
        <f t="shared" si="11"/>
        <v>81.34</v>
      </c>
      <c r="DH6" s="20" t="str">
        <f>IF(DH7="","",IF(DH7="-","【-】","【"&amp;SUBSTITUTE(TEXT(DH7,"#,##0.00"),"-","△")&amp;"】"))</f>
        <v>【95.72】</v>
      </c>
      <c r="DI6" s="21">
        <f>IF(DI7="",NA(),DI7)</f>
        <v>9.34</v>
      </c>
      <c r="DJ6" s="21">
        <f t="shared" ref="DJ6:DR6" si="12">IF(DJ7="",NA(),DJ7)</f>
        <v>11.58</v>
      </c>
      <c r="DK6" s="21">
        <f t="shared" si="12"/>
        <v>13.82</v>
      </c>
      <c r="DL6" s="21">
        <f t="shared" si="12"/>
        <v>16.04</v>
      </c>
      <c r="DM6" s="21">
        <f t="shared" si="12"/>
        <v>18.329999999999998</v>
      </c>
      <c r="DN6" s="21">
        <f t="shared" si="12"/>
        <v>21.16</v>
      </c>
      <c r="DO6" s="21">
        <f t="shared" si="12"/>
        <v>15.95</v>
      </c>
      <c r="DP6" s="21">
        <f t="shared" si="12"/>
        <v>15.85</v>
      </c>
      <c r="DQ6" s="21">
        <f t="shared" si="12"/>
        <v>12.7</v>
      </c>
      <c r="DR6" s="21">
        <f t="shared" si="12"/>
        <v>14.65</v>
      </c>
      <c r="DS6" s="20" t="str">
        <f>IF(DS7="","",IF(DS7="-","【-】","【"&amp;SUBSTITUTE(TEXT(DS7,"#,##0.00"),"-","△")&amp;"】"))</f>
        <v>【38.17】</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0.1</v>
      </c>
      <c r="ED6" s="20" t="str">
        <f>IF(ED7="","",IF(ED7="-","【-】","【"&amp;SUBSTITUTE(TEXT(ED7,"#,##0.00"),"-","△")&amp;"】"))</f>
        <v>【6.54】</v>
      </c>
      <c r="EE6" s="20">
        <f>IF(EE7="",NA(),EE7)</f>
        <v>0</v>
      </c>
      <c r="EF6" s="20">
        <f t="shared" ref="EF6:EN6" si="14">IF(EF7="",NA(),EF7)</f>
        <v>0</v>
      </c>
      <c r="EG6" s="20">
        <f t="shared" si="14"/>
        <v>0</v>
      </c>
      <c r="EH6" s="20">
        <f t="shared" si="14"/>
        <v>0</v>
      </c>
      <c r="EI6" s="20">
        <f t="shared" si="14"/>
        <v>0</v>
      </c>
      <c r="EJ6" s="21">
        <f t="shared" si="14"/>
        <v>0.16</v>
      </c>
      <c r="EK6" s="21">
        <f t="shared" si="14"/>
        <v>0.13</v>
      </c>
      <c r="EL6" s="21">
        <f t="shared" si="14"/>
        <v>0.15</v>
      </c>
      <c r="EM6" s="21">
        <f t="shared" si="14"/>
        <v>1.65</v>
      </c>
      <c r="EN6" s="21">
        <f t="shared" si="14"/>
        <v>0.14000000000000001</v>
      </c>
      <c r="EO6" s="20" t="str">
        <f>IF(EO7="","",IF(EO7="-","【-】","【"&amp;SUBSTITUTE(TEXT(EO7,"#,##0.00"),"-","△")&amp;"】"))</f>
        <v>【0.24】</v>
      </c>
    </row>
    <row r="7" spans="1:148" s="22" customFormat="1" x14ac:dyDescent="0.15">
      <c r="A7" s="14"/>
      <c r="B7" s="23">
        <v>2021</v>
      </c>
      <c r="C7" s="23">
        <v>294420</v>
      </c>
      <c r="D7" s="23">
        <v>46</v>
      </c>
      <c r="E7" s="23">
        <v>17</v>
      </c>
      <c r="F7" s="23">
        <v>1</v>
      </c>
      <c r="G7" s="23">
        <v>0</v>
      </c>
      <c r="H7" s="23" t="s">
        <v>96</v>
      </c>
      <c r="I7" s="23" t="s">
        <v>97</v>
      </c>
      <c r="J7" s="23" t="s">
        <v>98</v>
      </c>
      <c r="K7" s="23" t="s">
        <v>99</v>
      </c>
      <c r="L7" s="23" t="s">
        <v>100</v>
      </c>
      <c r="M7" s="23" t="s">
        <v>101</v>
      </c>
      <c r="N7" s="24" t="s">
        <v>102</v>
      </c>
      <c r="O7" s="24">
        <v>59.86</v>
      </c>
      <c r="P7" s="24">
        <v>87.38</v>
      </c>
      <c r="Q7" s="24">
        <v>82</v>
      </c>
      <c r="R7" s="24">
        <v>2787</v>
      </c>
      <c r="S7" s="24">
        <v>16770</v>
      </c>
      <c r="T7" s="24">
        <v>38.1</v>
      </c>
      <c r="U7" s="24">
        <v>440.16</v>
      </c>
      <c r="V7" s="24">
        <v>14541</v>
      </c>
      <c r="W7" s="24">
        <v>4.67</v>
      </c>
      <c r="X7" s="24">
        <v>3113.7</v>
      </c>
      <c r="Y7" s="24">
        <v>94.71</v>
      </c>
      <c r="Z7" s="24">
        <v>98.25</v>
      </c>
      <c r="AA7" s="24">
        <v>99.45</v>
      </c>
      <c r="AB7" s="24">
        <v>100.07</v>
      </c>
      <c r="AC7" s="24">
        <v>100.65</v>
      </c>
      <c r="AD7" s="24">
        <v>108.11</v>
      </c>
      <c r="AE7" s="24">
        <v>104.14</v>
      </c>
      <c r="AF7" s="24">
        <v>106.57</v>
      </c>
      <c r="AG7" s="24">
        <v>107.21</v>
      </c>
      <c r="AH7" s="24">
        <v>107.08</v>
      </c>
      <c r="AI7" s="24">
        <v>107.02</v>
      </c>
      <c r="AJ7" s="24">
        <v>0</v>
      </c>
      <c r="AK7" s="24">
        <v>0</v>
      </c>
      <c r="AL7" s="24">
        <v>0</v>
      </c>
      <c r="AM7" s="24">
        <v>0</v>
      </c>
      <c r="AN7" s="24">
        <v>0</v>
      </c>
      <c r="AO7" s="24">
        <v>86.54</v>
      </c>
      <c r="AP7" s="24">
        <v>73.180000000000007</v>
      </c>
      <c r="AQ7" s="24">
        <v>53.44</v>
      </c>
      <c r="AR7" s="24">
        <v>43.71</v>
      </c>
      <c r="AS7" s="24">
        <v>45.94</v>
      </c>
      <c r="AT7" s="24">
        <v>3.09</v>
      </c>
      <c r="AU7" s="24">
        <v>65.83</v>
      </c>
      <c r="AV7" s="24">
        <v>56.6</v>
      </c>
      <c r="AW7" s="24">
        <v>45.3</v>
      </c>
      <c r="AX7" s="24">
        <v>42.99</v>
      </c>
      <c r="AY7" s="24">
        <v>38.04</v>
      </c>
      <c r="AZ7" s="24">
        <v>62.25</v>
      </c>
      <c r="BA7" s="24">
        <v>52.32</v>
      </c>
      <c r="BB7" s="24">
        <v>47.03</v>
      </c>
      <c r="BC7" s="24">
        <v>40.67</v>
      </c>
      <c r="BD7" s="24">
        <v>47.7</v>
      </c>
      <c r="BE7" s="24">
        <v>71.39</v>
      </c>
      <c r="BF7" s="24">
        <v>1459.51</v>
      </c>
      <c r="BG7" s="24">
        <v>1520.12</v>
      </c>
      <c r="BH7" s="24">
        <v>1522.67</v>
      </c>
      <c r="BI7" s="24">
        <v>1466.71</v>
      </c>
      <c r="BJ7" s="24">
        <v>1291.3</v>
      </c>
      <c r="BK7" s="24">
        <v>966.33</v>
      </c>
      <c r="BL7" s="24">
        <v>958.81</v>
      </c>
      <c r="BM7" s="24">
        <v>1001.3</v>
      </c>
      <c r="BN7" s="24">
        <v>1050.51</v>
      </c>
      <c r="BO7" s="24">
        <v>1102.01</v>
      </c>
      <c r="BP7" s="24">
        <v>669.11</v>
      </c>
      <c r="BQ7" s="24">
        <v>89.35</v>
      </c>
      <c r="BR7" s="24">
        <v>89.25</v>
      </c>
      <c r="BS7" s="24">
        <v>93.96</v>
      </c>
      <c r="BT7" s="24">
        <v>94.95</v>
      </c>
      <c r="BU7" s="24">
        <v>91.97</v>
      </c>
      <c r="BV7" s="24">
        <v>81.739999999999995</v>
      </c>
      <c r="BW7" s="24">
        <v>82.88</v>
      </c>
      <c r="BX7" s="24">
        <v>81.88</v>
      </c>
      <c r="BY7" s="24">
        <v>82.65</v>
      </c>
      <c r="BZ7" s="24">
        <v>82.55</v>
      </c>
      <c r="CA7" s="24">
        <v>99.73</v>
      </c>
      <c r="CB7" s="24">
        <v>153.58000000000001</v>
      </c>
      <c r="CC7" s="24">
        <v>154.21</v>
      </c>
      <c r="CD7" s="24">
        <v>146.5</v>
      </c>
      <c r="CE7" s="24">
        <v>145.99</v>
      </c>
      <c r="CF7" s="24">
        <v>151.02000000000001</v>
      </c>
      <c r="CG7" s="24">
        <v>194.31</v>
      </c>
      <c r="CH7" s="24">
        <v>190.99</v>
      </c>
      <c r="CI7" s="24">
        <v>187.55</v>
      </c>
      <c r="CJ7" s="24">
        <v>186.3</v>
      </c>
      <c r="CK7" s="24">
        <v>188.38</v>
      </c>
      <c r="CL7" s="24">
        <v>134.97999999999999</v>
      </c>
      <c r="CM7" s="24" t="s">
        <v>102</v>
      </c>
      <c r="CN7" s="24" t="s">
        <v>102</v>
      </c>
      <c r="CO7" s="24" t="s">
        <v>102</v>
      </c>
      <c r="CP7" s="24" t="s">
        <v>102</v>
      </c>
      <c r="CQ7" s="24" t="s">
        <v>102</v>
      </c>
      <c r="CR7" s="24">
        <v>53.5</v>
      </c>
      <c r="CS7" s="24">
        <v>52.58</v>
      </c>
      <c r="CT7" s="24">
        <v>50.94</v>
      </c>
      <c r="CU7" s="24">
        <v>50.53</v>
      </c>
      <c r="CV7" s="24">
        <v>51.42</v>
      </c>
      <c r="CW7" s="24">
        <v>59.99</v>
      </c>
      <c r="CX7" s="24">
        <v>87.07</v>
      </c>
      <c r="CY7" s="24">
        <v>87.32</v>
      </c>
      <c r="CZ7" s="24">
        <v>87.46</v>
      </c>
      <c r="DA7" s="24">
        <v>87.47</v>
      </c>
      <c r="DB7" s="24">
        <v>87.59</v>
      </c>
      <c r="DC7" s="24">
        <v>83.51</v>
      </c>
      <c r="DD7" s="24">
        <v>83.02</v>
      </c>
      <c r="DE7" s="24">
        <v>82.55</v>
      </c>
      <c r="DF7" s="24">
        <v>82.08</v>
      </c>
      <c r="DG7" s="24">
        <v>81.34</v>
      </c>
      <c r="DH7" s="24">
        <v>95.72</v>
      </c>
      <c r="DI7" s="24">
        <v>9.34</v>
      </c>
      <c r="DJ7" s="24">
        <v>11.58</v>
      </c>
      <c r="DK7" s="24">
        <v>13.82</v>
      </c>
      <c r="DL7" s="24">
        <v>16.04</v>
      </c>
      <c r="DM7" s="24">
        <v>18.329999999999998</v>
      </c>
      <c r="DN7" s="24">
        <v>21.16</v>
      </c>
      <c r="DO7" s="24">
        <v>15.95</v>
      </c>
      <c r="DP7" s="24">
        <v>15.85</v>
      </c>
      <c r="DQ7" s="24">
        <v>12.7</v>
      </c>
      <c r="DR7" s="24">
        <v>14.65</v>
      </c>
      <c r="DS7" s="24">
        <v>38.17</v>
      </c>
      <c r="DT7" s="24">
        <v>0</v>
      </c>
      <c r="DU7" s="24">
        <v>0</v>
      </c>
      <c r="DV7" s="24">
        <v>0</v>
      </c>
      <c r="DW7" s="24">
        <v>0</v>
      </c>
      <c r="DX7" s="24">
        <v>0</v>
      </c>
      <c r="DY7" s="24">
        <v>0</v>
      </c>
      <c r="DZ7" s="24">
        <v>0</v>
      </c>
      <c r="EA7" s="24">
        <v>0</v>
      </c>
      <c r="EB7" s="24">
        <v>0</v>
      </c>
      <c r="EC7" s="24">
        <v>0.1</v>
      </c>
      <c r="ED7" s="24">
        <v>6.54</v>
      </c>
      <c r="EE7" s="24">
        <v>0</v>
      </c>
      <c r="EF7" s="24">
        <v>0</v>
      </c>
      <c r="EG7" s="24">
        <v>0</v>
      </c>
      <c r="EH7" s="24">
        <v>0</v>
      </c>
      <c r="EI7" s="24">
        <v>0</v>
      </c>
      <c r="EJ7" s="24">
        <v>0.16</v>
      </c>
      <c r="EK7" s="24">
        <v>0.13</v>
      </c>
      <c r="EL7" s="24">
        <v>0.15</v>
      </c>
      <c r="EM7" s="24">
        <v>1.65</v>
      </c>
      <c r="EN7" s="24">
        <v>0.14000000000000001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2023-02-06T02:08:31Z</cp:lastPrinted>
  <dcterms:created xsi:type="dcterms:W3CDTF">2023-01-12T23:33:32Z</dcterms:created>
  <dcterms:modified xsi:type="dcterms:W3CDTF">2023-02-06T02:08:31Z</dcterms:modified>
  <cp:category/>
</cp:coreProperties>
</file>