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30大淀町△\"/>
    </mc:Choice>
  </mc:AlternateContent>
  <xr:revisionPtr revIDLastSave="0" documentId="13_ncr:1_{DB875750-AA0E-45A0-8FD1-62624FD4D327}" xr6:coauthVersionLast="47" xr6:coauthVersionMax="47" xr10:uidLastSave="{00000000-0000-0000-0000-000000000000}"/>
  <workbookProtection workbookAlgorithmName="SHA-512" workbookHashValue="Edb7NiJADjDxYvbWVHQpYRepjMyknkQ9K7KOWnCqJTQxRdR13OlXD2MGBHvZB145aj7scHj9Lz0qkSePij2whw==" workbookSaltValue="IyTLfOzLEgS6X1nzAGC1+g==" workbookSpinCount="100000" lockStructure="1"/>
  <bookViews>
    <workbookView xWindow="1485" yWindow="165" windowWidth="23310" windowHeight="146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AL10" i="4" s="1"/>
  <c r="U6" i="5"/>
  <c r="T6" i="5"/>
  <c r="AT8" i="4" s="1"/>
  <c r="S6" i="5"/>
  <c r="AL8" i="4" s="1"/>
  <c r="R6" i="5"/>
  <c r="AD10" i="4" s="1"/>
  <c r="Q6" i="5"/>
  <c r="W10" i="4" s="1"/>
  <c r="P6" i="5"/>
  <c r="O6" i="5"/>
  <c r="I10" i="4" s="1"/>
  <c r="N6" i="5"/>
  <c r="M6" i="5"/>
  <c r="AD8" i="4" s="1"/>
  <c r="L6" i="5"/>
  <c r="W8" i="4" s="1"/>
  <c r="K6" i="5"/>
  <c r="P8" i="4" s="1"/>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I85" i="4"/>
  <c r="H85" i="4"/>
  <c r="G85" i="4"/>
  <c r="BB10" i="4"/>
  <c r="AT10" i="4"/>
  <c r="P10" i="4"/>
  <c r="B10" i="4"/>
  <c r="BB8" i="4"/>
  <c r="B6" i="4"/>
</calcChain>
</file>

<file path=xl/sharedStrings.xml><?xml version="1.0" encoding="utf-8"?>
<sst xmlns="http://schemas.openxmlformats.org/spreadsheetml/2006/main" count="236" uniqueCount="117">
  <si>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</si>
  <si>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</si>
  <si>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</si>
  <si>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</si>
  <si>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</si>
  <si>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</si>
  <si>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</si>
  <si>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</si>
  <si>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</si>
  <si>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</si>
  <si>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</si>
  <si>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</si>
  <si>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</si>
  <si>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</si>
  <si>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</si>
  <si>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</si>
  <si>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</si>
  <si>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</si>
  <si>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</si>
  <si>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</si>
  <si>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</si>
  <si>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</si>
  <si>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</si>
  <si>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</si>
  <si>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</si>
  <si>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</si>
  <si>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</si>
  <si>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</si>
  <si>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</si>
  <si>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</si>
  <si>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</si>
  <si>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</si>
  <si>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</si>
  <si>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</si>
  <si>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</si>
  <si>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</si>
  <si>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</si>
  <si>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</si>
  <si>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</si>
  <si>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</si>
  <si>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</si>
  <si>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</si>
  <si>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</si>
  <si>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</si>
  <si>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</si>
  <si>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</si>
  <si>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</si>
  <si>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</si>
  <si>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</si>
  <si>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</si>
  <si>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</si>
  <si>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</si>
  <si>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</si>
  <si>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</si>
  <si>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</si>
  <si>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</si>
  <si>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</si>
  <si>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</si>
  <si>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</si>
  <si>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</si>
  <si>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</si>
  <si>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</si>
  <si>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</si>
  <si>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</si>
  <si>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</si>
  <si>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</si>
  <si>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</si>
  <si>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</si>
  <si>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</si>
  <si>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</si>
  <si>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</si>
  <si>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</si>
  <si>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</si>
  <si>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</si>
  <si>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</si>
  <si>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</si>
  <si>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</si>
  <si>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</si>
  <si>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</si>
  <si>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</si>
  <si>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</si>
  <si>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</si>
  <si>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</si>
  <si>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</si>
  <si>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</si>
  <si>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</si>
  <si>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</si>
  <si>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</si>
  <si>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</si>
  <si>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</si>
  <si>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</si>
  <si>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</si>
  <si>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</si>
  <si>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</si>
  <si>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</si>
  <si>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</si>
  <si>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大淀町</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</si>
  <si>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</si>
  <si>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</si>
  <si>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</si>
  <si>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</si>
  <si>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</si>
  <si>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</si>
  <si>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</si>
  <si>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</si>
  <si>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</si>
  <si>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</si>
  <si>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</si>
  <si>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</si>
  <si>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</si>
  <si>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</si>
  <si>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</si>
  <si>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</si>
  <si>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</si>
  <si>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r>
      <t>・①経常収支比率について、本年度は、事業全体で黒字を計上することができたことにより、全国平均値を上回った。
・③流動比率について昨年度よりも減少しているが、流動負債における未払金の減少よりも流動資産における現金の減少幅のほうが大きかったことが主な要因である。</t>
    </r>
    <r>
      <rPr>
        <u/>
        <sz val="11"/>
        <color theme="1"/>
        <rFont val="ＭＳ ゴシック"/>
        <family val="3"/>
        <charset val="128"/>
      </rPr>
      <t xml:space="preserve">
</t>
    </r>
    <r>
      <rPr>
        <sz val="11"/>
        <color theme="1"/>
        <rFont val="ＭＳ ゴシック"/>
        <family val="3"/>
        <charset val="128"/>
      </rPr>
      <t xml:space="preserve">
・⑥汚水処理原価については、</t>
    </r>
    <r>
      <rPr>
        <sz val="11"/>
        <rFont val="ＭＳ ゴシック"/>
        <family val="3"/>
        <charset val="128"/>
      </rPr>
      <t>年間有収水量が減少したこと等により、若干増加した。⑤経費回収率についても、前年度より低下し、健全な経営の目安となる100％を下回った。</t>
    </r>
    <r>
      <rPr>
        <sz val="11"/>
        <color theme="1"/>
        <rFont val="ＭＳ ゴシック"/>
        <family val="3"/>
        <charset val="128"/>
      </rPr>
      <t xml:space="preserve">
※⑦施設利用率が0％であるのは、奈良県流域下水道に接続することで終末処理を行っているためである。</t>
    </r>
    <rPh sb="13" eb="16">
      <t>ホンネンド</t>
    </rPh>
    <rPh sb="26" eb="28">
      <t>ケイジョウ</t>
    </rPh>
    <rPh sb="42" eb="44">
      <t>ゼンコク</t>
    </rPh>
    <rPh sb="44" eb="47">
      <t>ヘイキンチ</t>
    </rPh>
    <rPh sb="48" eb="50">
      <t>ウワマワ</t>
    </rPh>
    <rPh sb="159" eb="160">
      <t>トウ</t>
    </rPh>
    <rPh sb="208" eb="210">
      <t>シタマワ</t>
    </rPh>
    <phoneticPr fontId="4"/>
  </si>
  <si>
    <r>
      <rPr>
        <sz val="11"/>
        <rFont val="ＭＳ ゴシック"/>
        <family val="3"/>
        <charset val="128"/>
      </rPr>
      <t>・本事業は供用開始後19年を経過しているが、保有資産の大部分が管渠であり、耐用年数は50年を見込んでいるため現在老朽化の度合いは低い。
・①有形固定資産減価償却率は低い状況にあるが、今後、減価償却累計額が同程度で増加していくことにより、減価償却率は増加していく傾向にあると考えられる。</t>
    </r>
    <r>
      <rPr>
        <sz val="11"/>
        <color theme="1"/>
        <rFont val="ＭＳ ゴシック"/>
        <family val="3"/>
        <charset val="128"/>
      </rPr>
      <t xml:space="preserve">
</t>
    </r>
    <rPh sb="85" eb="87">
      <t>ジョウキョウ</t>
    </rPh>
    <rPh sb="99" eb="102">
      <t>ルイケイガク</t>
    </rPh>
    <rPh sb="107" eb="109">
      <t>ゾウカ</t>
    </rPh>
    <phoneticPr fontId="4"/>
  </si>
  <si>
    <r>
      <t>・事業の規模が小さいため、数値的な変動は大きく現れるが、相対的に見て、経営状況は、ほぼ横ばいとなって</t>
    </r>
    <r>
      <rPr>
        <sz val="11"/>
        <rFont val="ＭＳ ゴシック"/>
        <family val="3"/>
        <charset val="128"/>
      </rPr>
      <t>いる。</t>
    </r>
    <r>
      <rPr>
        <sz val="11"/>
        <color theme="1"/>
        <rFont val="ＭＳ ゴシック"/>
        <family val="3"/>
        <charset val="128"/>
      </rPr>
      <t>今後の傾向として、減価償却費や企業債元利償還金等の費用は横ばいで推移していくことが見込まれるのに対し、人口減少等に伴い使用料収入も減少していくことが懸念される。
　今後も引き続き、供用開始後の未接続箇所への接続依頼等により使用料収入を増加させることで、公共下水道事業も含む本町下水道事業全体の経営基盤の強化を図っていく。</t>
    </r>
    <rPh sb="1" eb="3">
      <t>ジギョウ</t>
    </rPh>
    <rPh sb="4" eb="6">
      <t>キボ</t>
    </rPh>
    <rPh sb="7" eb="8">
      <t>チイ</t>
    </rPh>
    <rPh sb="13" eb="16">
      <t>スウチテキ</t>
    </rPh>
    <rPh sb="17" eb="19">
      <t>ヘンドウ</t>
    </rPh>
    <rPh sb="20" eb="21">
      <t>オオ</t>
    </rPh>
    <rPh sb="23" eb="24">
      <t>アラワ</t>
    </rPh>
    <rPh sb="28" eb="31">
      <t>ソウタイテキ</t>
    </rPh>
    <rPh sb="32" eb="33">
      <t>ミ</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</si>
</sst>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u/>
      <sz val="11"/>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FC9-4413-8595-0E57DA234EDB}"/>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0.13</c:v>
                </c:pt>
                <c:pt idx="2">
                  <c:v>0.36</c:v>
                </c:pt>
                <c:pt idx="3">
                  <c:v>0.39</c:v>
                </c:pt>
                <c:pt idx="4">
                  <c:v>0.1</c:v>
                </c:pt>
              </c:numCache>
            </c:numRef>
          </c:val>
          <c:smooth val="0"/>
          <c:extLst>
            <c:ext xmlns:c16="http://schemas.microsoft.com/office/drawing/2014/chart" uri="{C3380CC4-5D6E-409C-BE32-E72D297353CC}">
              <c16:uniqueId val="{00000001-DFC9-4413-8595-0E57DA234EDB}"/>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100.65</c:v>
                </c:pt>
                <c:pt idx="1">
                  <c:v>100.63</c:v>
                </c:pt>
                <c:pt idx="2">
                  <c:v>103.26</c:v>
                </c:pt>
                <c:pt idx="3">
                  <c:v>122.76</c:v>
                </c:pt>
                <c:pt idx="4">
                  <c:v>119.89</c:v>
                </c:pt>
              </c:numCache>
            </c:numRef>
          </c:val>
          <c:extLst>
            <c:ext xmlns:c16="http://schemas.microsoft.com/office/drawing/2014/chart" uri="{C3380CC4-5D6E-409C-BE32-E72D297353CC}">
              <c16:uniqueId val="{00000000-8195-4B10-BF7A-B886A8AA80C7}"/>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102.13</c:v>
                </c:pt>
                <c:pt idx="1">
                  <c:v>101.72</c:v>
                </c:pt>
                <c:pt idx="2">
                  <c:v>102.73</c:v>
                </c:pt>
                <c:pt idx="3">
                  <c:v>105.78</c:v>
                </c:pt>
                <c:pt idx="4">
                  <c:v>106.09</c:v>
                </c:pt>
              </c:numCache>
            </c:numRef>
          </c:val>
          <c:smooth val="0"/>
          <c:extLst>
            <c:ext xmlns:c16="http://schemas.microsoft.com/office/drawing/2014/chart" uri="{C3380CC4-5D6E-409C-BE32-E72D297353CC}">
              <c16:uniqueId val="{00000001-8195-4B10-BF7A-B886A8AA80C7}"/>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10.16</c:v>
                </c:pt>
                <c:pt idx="1">
                  <c:v>12.7</c:v>
                </c:pt>
                <c:pt idx="2">
                  <c:v>15.24</c:v>
                </c:pt>
                <c:pt idx="3">
                  <c:v>18.05</c:v>
                </c:pt>
                <c:pt idx="4">
                  <c:v>20.86</c:v>
                </c:pt>
              </c:numCache>
            </c:numRef>
          </c:val>
          <c:extLst>
            <c:ext xmlns:c16="http://schemas.microsoft.com/office/drawing/2014/chart" uri="{C3380CC4-5D6E-409C-BE32-E72D297353CC}">
              <c16:uniqueId val="{00000000-9271-4160-BC0F-305C0DC33207}"/>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23.93</c:v>
                </c:pt>
                <c:pt idx="1">
                  <c:v>24.68</c:v>
                </c:pt>
                <c:pt idx="2">
                  <c:v>24.68</c:v>
                </c:pt>
                <c:pt idx="3">
                  <c:v>21.36</c:v>
                </c:pt>
                <c:pt idx="4">
                  <c:v>22.79</c:v>
                </c:pt>
              </c:numCache>
            </c:numRef>
          </c:val>
          <c:smooth val="0"/>
          <c:extLst>
            <c:ext xmlns:c16="http://schemas.microsoft.com/office/drawing/2014/chart" uri="{C3380CC4-5D6E-409C-BE32-E72D297353CC}">
              <c16:uniqueId val="{00000001-9271-4160-BC0F-305C0DC33207}"/>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2A6-4F11-896D-925F54126FF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
                  <c:v>0</c:v>
                </c:pt>
                <c:pt idx="1">
                  <c:v>0.01</c:v>
                </c:pt>
                <c:pt idx="2">
                  <c:v>8.6199999999999992</c:v>
                </c:pt>
                <c:pt idx="3">
                  <c:v>0.01</c:v>
                </c:pt>
                <c:pt idx="4">
                  <c:v>0.01</c:v>
                </c:pt>
              </c:numCache>
            </c:numRef>
          </c:val>
          <c:smooth val="0"/>
          <c:extLst>
            <c:ext xmlns:c16="http://schemas.microsoft.com/office/drawing/2014/chart" uri="{C3380CC4-5D6E-409C-BE32-E72D297353CC}">
              <c16:uniqueId val="{00000001-72A6-4F11-896D-925F54126FF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26.17</c:v>
                </c:pt>
                <c:pt idx="1">
                  <c:v>23.39</c:v>
                </c:pt>
                <c:pt idx="2">
                  <c:v>8.31</c:v>
                </c:pt>
                <c:pt idx="3" formatCode="#,##0.00;&quot;△&quot;#,##0.00">
                  <c:v>0</c:v>
                </c:pt>
                <c:pt idx="4" formatCode="#,##0.00;&quot;△&quot;#,##0.00">
                  <c:v>0</c:v>
                </c:pt>
              </c:numCache>
            </c:numRef>
          </c:val>
          <c:extLst>
            <c:ext xmlns:c16="http://schemas.microsoft.com/office/drawing/2014/chart" uri="{C3380CC4-5D6E-409C-BE32-E72D297353CC}">
              <c16:uniqueId val="{00000000-879A-474E-A3D8-DEF78B77930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109.51</c:v>
                </c:pt>
                <c:pt idx="1">
                  <c:v>112.88</c:v>
                </c:pt>
                <c:pt idx="2">
                  <c:v>94.97</c:v>
                </c:pt>
                <c:pt idx="3">
                  <c:v>63.96</c:v>
                </c:pt>
                <c:pt idx="4">
                  <c:v>69.42</c:v>
                </c:pt>
              </c:numCache>
            </c:numRef>
          </c:val>
          <c:smooth val="0"/>
          <c:extLst>
            <c:ext xmlns:c16="http://schemas.microsoft.com/office/drawing/2014/chart" uri="{C3380CC4-5D6E-409C-BE32-E72D297353CC}">
              <c16:uniqueId val="{00000001-879A-474E-A3D8-DEF78B77930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55.38</c:v>
                </c:pt>
                <c:pt idx="1">
                  <c:v>47.11</c:v>
                </c:pt>
                <c:pt idx="2">
                  <c:v>12.63</c:v>
                </c:pt>
                <c:pt idx="3">
                  <c:v>12.73</c:v>
                </c:pt>
                <c:pt idx="4">
                  <c:v>8.3699999999999992</c:v>
                </c:pt>
              </c:numCache>
            </c:numRef>
          </c:val>
          <c:extLst>
            <c:ext xmlns:c16="http://schemas.microsoft.com/office/drawing/2014/chart" uri="{C3380CC4-5D6E-409C-BE32-E72D297353CC}">
              <c16:uniqueId val="{00000000-6252-4D4F-97AD-3A4EC9C5819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47.44</c:v>
                </c:pt>
                <c:pt idx="1">
                  <c:v>49.18</c:v>
                </c:pt>
                <c:pt idx="2">
                  <c:v>47.72</c:v>
                </c:pt>
                <c:pt idx="3">
                  <c:v>44.24</c:v>
                </c:pt>
                <c:pt idx="4">
                  <c:v>43.07</c:v>
                </c:pt>
              </c:numCache>
            </c:numRef>
          </c:val>
          <c:smooth val="0"/>
          <c:extLst>
            <c:ext xmlns:c16="http://schemas.microsoft.com/office/drawing/2014/chart" uri="{C3380CC4-5D6E-409C-BE32-E72D297353CC}">
              <c16:uniqueId val="{00000001-6252-4D4F-97AD-3A4EC9C5819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2722.19</c:v>
                </c:pt>
                <c:pt idx="1">
                  <c:v>2245.3200000000002</c:v>
                </c:pt>
                <c:pt idx="2">
                  <c:v>1944.58</c:v>
                </c:pt>
                <c:pt idx="3">
                  <c:v>2796.51</c:v>
                </c:pt>
                <c:pt idx="4">
                  <c:v>2410.7600000000002</c:v>
                </c:pt>
              </c:numCache>
            </c:numRef>
          </c:val>
          <c:extLst>
            <c:ext xmlns:c16="http://schemas.microsoft.com/office/drawing/2014/chart" uri="{C3380CC4-5D6E-409C-BE32-E72D297353CC}">
              <c16:uniqueId val="{00000000-9064-48CA-ACFE-9380F1099429}"/>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1243.71</c:v>
                </c:pt>
                <c:pt idx="1">
                  <c:v>1194.1500000000001</c:v>
                </c:pt>
                <c:pt idx="2">
                  <c:v>1206.79</c:v>
                </c:pt>
                <c:pt idx="3">
                  <c:v>1258.43</c:v>
                </c:pt>
                <c:pt idx="4">
                  <c:v>1163.75</c:v>
                </c:pt>
              </c:numCache>
            </c:numRef>
          </c:val>
          <c:smooth val="0"/>
          <c:extLst>
            <c:ext xmlns:c16="http://schemas.microsoft.com/office/drawing/2014/chart" uri="{C3380CC4-5D6E-409C-BE32-E72D297353CC}">
              <c16:uniqueId val="{00000001-9064-48CA-ACFE-9380F1099429}"/>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99.95</c:v>
                </c:pt>
                <c:pt idx="1">
                  <c:v>100</c:v>
                </c:pt>
                <c:pt idx="2">
                  <c:v>114.09</c:v>
                </c:pt>
                <c:pt idx="3">
                  <c:v>93.1</c:v>
                </c:pt>
                <c:pt idx="4">
                  <c:v>88.07</c:v>
                </c:pt>
              </c:numCache>
            </c:numRef>
          </c:val>
          <c:extLst>
            <c:ext xmlns:c16="http://schemas.microsoft.com/office/drawing/2014/chart" uri="{C3380CC4-5D6E-409C-BE32-E72D297353CC}">
              <c16:uniqueId val="{00000000-2642-426E-89D3-4FB614D8244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74.3</c:v>
                </c:pt>
                <c:pt idx="1">
                  <c:v>72.260000000000005</c:v>
                </c:pt>
                <c:pt idx="2">
                  <c:v>71.84</c:v>
                </c:pt>
                <c:pt idx="3">
                  <c:v>73.36</c:v>
                </c:pt>
                <c:pt idx="4">
                  <c:v>72.599999999999994</c:v>
                </c:pt>
              </c:numCache>
            </c:numRef>
          </c:val>
          <c:smooth val="0"/>
          <c:extLst>
            <c:ext xmlns:c16="http://schemas.microsoft.com/office/drawing/2014/chart" uri="{C3380CC4-5D6E-409C-BE32-E72D297353CC}">
              <c16:uniqueId val="{00000001-2642-426E-89D3-4FB614D8244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176.13</c:v>
                </c:pt>
                <c:pt idx="1">
                  <c:v>179.16</c:v>
                </c:pt>
                <c:pt idx="2">
                  <c:v>181.97</c:v>
                </c:pt>
                <c:pt idx="3">
                  <c:v>141.77000000000001</c:v>
                </c:pt>
                <c:pt idx="4">
                  <c:v>150.06</c:v>
                </c:pt>
              </c:numCache>
            </c:numRef>
          </c:val>
          <c:extLst>
            <c:ext xmlns:c16="http://schemas.microsoft.com/office/drawing/2014/chart" uri="{C3380CC4-5D6E-409C-BE32-E72D297353CC}">
              <c16:uniqueId val="{00000000-CA84-4AB7-A0A7-7468077C1BE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221.81</c:v>
                </c:pt>
                <c:pt idx="1">
                  <c:v>230.02</c:v>
                </c:pt>
                <c:pt idx="2">
                  <c:v>228.47</c:v>
                </c:pt>
                <c:pt idx="3">
                  <c:v>224.88</c:v>
                </c:pt>
                <c:pt idx="4">
                  <c:v>228.64</c:v>
                </c:pt>
              </c:numCache>
            </c:numRef>
          </c:val>
          <c:smooth val="0"/>
          <c:extLst>
            <c:ext xmlns:c16="http://schemas.microsoft.com/office/drawing/2014/chart" uri="{C3380CC4-5D6E-409C-BE32-E72D297353CC}">
              <c16:uniqueId val="{00000001-CA84-4AB7-A0A7-7468077C1BE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7DF-4F55-AFB1-9BC165CB6E60}"/>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43.36</c:v>
                </c:pt>
                <c:pt idx="1">
                  <c:v>42.56</c:v>
                </c:pt>
                <c:pt idx="2">
                  <c:v>42.47</c:v>
                </c:pt>
                <c:pt idx="3">
                  <c:v>42.4</c:v>
                </c:pt>
                <c:pt idx="4">
                  <c:v>42.28</c:v>
                </c:pt>
              </c:numCache>
            </c:numRef>
          </c:val>
          <c:smooth val="0"/>
          <c:extLst>
            <c:ext xmlns:c16="http://schemas.microsoft.com/office/drawing/2014/chart" uri="{C3380CC4-5D6E-409C-BE32-E72D297353CC}">
              <c16:uniqueId val="{00000001-27DF-4F55-AFB1-9BC165CB6E60}"/>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79.12</c:v>
                </c:pt>
                <c:pt idx="1">
                  <c:v>79.12</c:v>
                </c:pt>
                <c:pt idx="2">
                  <c:v>79.12</c:v>
                </c:pt>
                <c:pt idx="3">
                  <c:v>79.12</c:v>
                </c:pt>
                <c:pt idx="4">
                  <c:v>79.12</c:v>
                </c:pt>
              </c:numCache>
            </c:numRef>
          </c:val>
          <c:extLst>
            <c:ext xmlns:c16="http://schemas.microsoft.com/office/drawing/2014/chart" uri="{C3380CC4-5D6E-409C-BE32-E72D297353CC}">
              <c16:uniqueId val="{00000000-7C6D-4CBF-85CF-F1FFF7A9A397}"/>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83.06</c:v>
                </c:pt>
                <c:pt idx="1">
                  <c:v>83.32</c:v>
                </c:pt>
                <c:pt idx="2">
                  <c:v>83.75</c:v>
                </c:pt>
                <c:pt idx="3">
                  <c:v>84.19</c:v>
                </c:pt>
                <c:pt idx="4">
                  <c:v>84.34</c:v>
                </c:pt>
              </c:numCache>
            </c:numRef>
          </c:val>
          <c:smooth val="0"/>
          <c:extLst>
            <c:ext xmlns:c16="http://schemas.microsoft.com/office/drawing/2014/chart" uri="{C3380CC4-5D6E-409C-BE32-E72D297353CC}">
              <c16:uniqueId val="{00000001-7C6D-4CBF-85CF-F1FFF7A9A397}"/>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【1,201.79】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【216.39】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【25.87】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A1" zoomScaleNormal="100" workbookViewId="0">
      <selection activeCell="BK81" sqref="BK81"/>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奈良県　大淀町</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特定環境保全公共下水道</v>
      </c>
      <c r="Q8" s="65"/>
      <c r="R8" s="65"/>
      <c r="S8" s="65"/>
      <c r="T8" s="65"/>
      <c r="U8" s="65"/>
      <c r="V8" s="65"/>
      <c r="W8" s="65" t="str">
        <f>データ!L6</f>
        <v>D2</v>
      </c>
      <c r="X8" s="65"/>
      <c r="Y8" s="65"/>
      <c r="Z8" s="65"/>
      <c r="AA8" s="65"/>
      <c r="AB8" s="65"/>
      <c r="AC8" s="65"/>
      <c r="AD8" s="66" t="str">
        <f>データ!$M$6</f>
        <v>非設置</v>
      </c>
      <c r="AE8" s="66"/>
      <c r="AF8" s="66"/>
      <c r="AG8" s="66"/>
      <c r="AH8" s="66"/>
      <c r="AI8" s="66"/>
      <c r="AJ8" s="66"/>
      <c r="AK8" s="3"/>
      <c r="AL8" s="45">
        <f>データ!S6</f>
        <v>16770</v>
      </c>
      <c r="AM8" s="45"/>
      <c r="AN8" s="45"/>
      <c r="AO8" s="45"/>
      <c r="AP8" s="45"/>
      <c r="AQ8" s="45"/>
      <c r="AR8" s="45"/>
      <c r="AS8" s="45"/>
      <c r="AT8" s="46">
        <f>データ!T6</f>
        <v>38.1</v>
      </c>
      <c r="AU8" s="46"/>
      <c r="AV8" s="46"/>
      <c r="AW8" s="46"/>
      <c r="AX8" s="46"/>
      <c r="AY8" s="46"/>
      <c r="AZ8" s="46"/>
      <c r="BA8" s="46"/>
      <c r="BB8" s="46">
        <f>データ!U6</f>
        <v>440.16</v>
      </c>
      <c r="BC8" s="46"/>
      <c r="BD8" s="46"/>
      <c r="BE8" s="46"/>
      <c r="BF8" s="46"/>
      <c r="BG8" s="46"/>
      <c r="BH8" s="46"/>
      <c r="BI8" s="46"/>
      <c r="BJ8" s="3"/>
      <c r="BK8" s="3"/>
      <c r="BL8" s="61" t="s">
        <v>10</v>
      </c>
      <c r="BM8" s="62"/>
      <c r="BN8" s="63" t="s">
        <v>11</v>
      </c>
      <c r="BO8" s="63"/>
      <c r="BP8" s="63"/>
      <c r="BQ8" s="63"/>
      <c r="BR8" s="63"/>
      <c r="BS8" s="63"/>
      <c r="BT8" s="63"/>
      <c r="BU8" s="63"/>
      <c r="BV8" s="63"/>
      <c r="BW8" s="63"/>
      <c r="BX8" s="63"/>
      <c r="BY8" s="64"/>
    </row>
    <row r="9" spans="1:78" ht="18.75" customHeight="1" x14ac:dyDescent="0.15">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15">
      <c r="A10" s="2"/>
      <c r="B10" s="46" t="str">
        <f>データ!N6</f>
        <v>-</v>
      </c>
      <c r="C10" s="46"/>
      <c r="D10" s="46"/>
      <c r="E10" s="46"/>
      <c r="F10" s="46"/>
      <c r="G10" s="46"/>
      <c r="H10" s="46"/>
      <c r="I10" s="46">
        <f>データ!O6</f>
        <v>70.7</v>
      </c>
      <c r="J10" s="46"/>
      <c r="K10" s="46"/>
      <c r="L10" s="46"/>
      <c r="M10" s="46"/>
      <c r="N10" s="46"/>
      <c r="O10" s="46"/>
      <c r="P10" s="46">
        <f>データ!P6</f>
        <v>2.73</v>
      </c>
      <c r="Q10" s="46"/>
      <c r="R10" s="46"/>
      <c r="S10" s="46"/>
      <c r="T10" s="46"/>
      <c r="U10" s="46"/>
      <c r="V10" s="46"/>
      <c r="W10" s="46">
        <f>データ!Q6</f>
        <v>82</v>
      </c>
      <c r="X10" s="46"/>
      <c r="Y10" s="46"/>
      <c r="Z10" s="46"/>
      <c r="AA10" s="46"/>
      <c r="AB10" s="46"/>
      <c r="AC10" s="46"/>
      <c r="AD10" s="45">
        <f>データ!R6</f>
        <v>2787</v>
      </c>
      <c r="AE10" s="45"/>
      <c r="AF10" s="45"/>
      <c r="AG10" s="45"/>
      <c r="AH10" s="45"/>
      <c r="AI10" s="45"/>
      <c r="AJ10" s="45"/>
      <c r="AK10" s="2"/>
      <c r="AL10" s="45">
        <f>データ!V6</f>
        <v>455</v>
      </c>
      <c r="AM10" s="45"/>
      <c r="AN10" s="45"/>
      <c r="AO10" s="45"/>
      <c r="AP10" s="45"/>
      <c r="AQ10" s="45"/>
      <c r="AR10" s="45"/>
      <c r="AS10" s="45"/>
      <c r="AT10" s="46">
        <f>データ!W6</f>
        <v>0.16</v>
      </c>
      <c r="AU10" s="46"/>
      <c r="AV10" s="46"/>
      <c r="AW10" s="46"/>
      <c r="AX10" s="46"/>
      <c r="AY10" s="46"/>
      <c r="AZ10" s="46"/>
      <c r="BA10" s="46"/>
      <c r="BB10" s="46">
        <f>データ!X6</f>
        <v>2843.75</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114</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115</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116</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【105.35】</v>
      </c>
      <c r="F85" s="12" t="str">
        <f>データ!AT6</f>
        <v>【63.89】</v>
      </c>
      <c r="G85" s="12" t="str">
        <f>データ!BE6</f>
        <v>【44.07】</v>
      </c>
      <c r="H85" s="12" t="str">
        <f>データ!BP6</f>
        <v>【1,201.79】</v>
      </c>
      <c r="I85" s="12" t="str">
        <f>データ!CA6</f>
        <v>【75.31】</v>
      </c>
      <c r="J85" s="12" t="str">
        <f>データ!CL6</f>
        <v>【216.39】</v>
      </c>
      <c r="K85" s="12" t="str">
        <f>データ!CW6</f>
        <v>【42.57】</v>
      </c>
      <c r="L85" s="12" t="str">
        <f>データ!DH6</f>
        <v>【85.24】</v>
      </c>
      <c r="M85" s="12" t="str">
        <f>データ!DS6</f>
        <v>【25.87】</v>
      </c>
      <c r="N85" s="12" t="str">
        <f>データ!ED6</f>
        <v>【0.01】</v>
      </c>
      <c r="O85" s="12" t="str">
        <f>データ!EO6</f>
        <v>【0.15】</v>
      </c>
    </row>
  </sheetData>
  <sheetProtection algorithmName="SHA-512" hashValue="xpGawkUWrPKO1bPAXW9Hl+3vKLVDfH6GTKeMLlX//bSunijG/08fhfCjWJyHNnmgz2fOte4gWjUp1FKKVbJrgQ==" saltValue="u4w5S52bJ+7jW7ToGCDtf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294420</v>
      </c>
      <c r="D6" s="19">
        <f t="shared" si="3"/>
        <v>46</v>
      </c>
      <c r="E6" s="19">
        <f t="shared" si="3"/>
        <v>17</v>
      </c>
      <c r="F6" s="19">
        <f t="shared" si="3"/>
        <v>4</v>
      </c>
      <c r="G6" s="19">
        <f t="shared" si="3"/>
        <v>0</v>
      </c>
      <c r="H6" s="19" t="str">
        <f t="shared" si="3"/>
        <v>奈良県　大淀町</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70.7</v>
      </c>
      <c r="P6" s="20">
        <f t="shared" si="3"/>
        <v>2.73</v>
      </c>
      <c r="Q6" s="20">
        <f t="shared" si="3"/>
        <v>82</v>
      </c>
      <c r="R6" s="20">
        <f t="shared" si="3"/>
        <v>2787</v>
      </c>
      <c r="S6" s="20">
        <f t="shared" si="3"/>
        <v>16770</v>
      </c>
      <c r="T6" s="20">
        <f t="shared" si="3"/>
        <v>38.1</v>
      </c>
      <c r="U6" s="20">
        <f t="shared" si="3"/>
        <v>440.16</v>
      </c>
      <c r="V6" s="20">
        <f t="shared" si="3"/>
        <v>455</v>
      </c>
      <c r="W6" s="20">
        <f t="shared" si="3"/>
        <v>0.16</v>
      </c>
      <c r="X6" s="20">
        <f t="shared" si="3"/>
        <v>2843.75</v>
      </c>
      <c r="Y6" s="21">
        <f>IF(Y7="",NA(),Y7)</f>
        <v>100.65</v>
      </c>
      <c r="Z6" s="21">
        <f t="shared" ref="Z6:AH6" si="4">IF(Z7="",NA(),Z7)</f>
        <v>100.63</v>
      </c>
      <c r="AA6" s="21">
        <f t="shared" si="4"/>
        <v>103.26</v>
      </c>
      <c r="AB6" s="21">
        <f t="shared" si="4"/>
        <v>122.76</v>
      </c>
      <c r="AC6" s="21">
        <f t="shared" si="4"/>
        <v>119.89</v>
      </c>
      <c r="AD6" s="21">
        <f t="shared" si="4"/>
        <v>102.13</v>
      </c>
      <c r="AE6" s="21">
        <f t="shared" si="4"/>
        <v>101.72</v>
      </c>
      <c r="AF6" s="21">
        <f t="shared" si="4"/>
        <v>102.73</v>
      </c>
      <c r="AG6" s="21">
        <f t="shared" si="4"/>
        <v>105.78</v>
      </c>
      <c r="AH6" s="21">
        <f t="shared" si="4"/>
        <v>106.09</v>
      </c>
      <c r="AI6" s="20" t="str">
        <f>IF(AI7="","",IF(AI7="-","【-】","【"&amp;SUBSTITUTE(TEXT(AI7,"#,##0.00"),"-","△")&amp;"】"))</f>
        <v>【105.35】</v>
      </c>
      <c r="AJ6" s="21">
        <f>IF(AJ7="",NA(),AJ7)</f>
        <v>26.17</v>
      </c>
      <c r="AK6" s="21">
        <f t="shared" ref="AK6:AS6" si="5">IF(AK7="",NA(),AK7)</f>
        <v>23.39</v>
      </c>
      <c r="AL6" s="21">
        <f t="shared" si="5"/>
        <v>8.31</v>
      </c>
      <c r="AM6" s="20">
        <f t="shared" si="5"/>
        <v>0</v>
      </c>
      <c r="AN6" s="20">
        <f t="shared" si="5"/>
        <v>0</v>
      </c>
      <c r="AO6" s="21">
        <f t="shared" si="5"/>
        <v>109.51</v>
      </c>
      <c r="AP6" s="21">
        <f t="shared" si="5"/>
        <v>112.88</v>
      </c>
      <c r="AQ6" s="21">
        <f t="shared" si="5"/>
        <v>94.97</v>
      </c>
      <c r="AR6" s="21">
        <f t="shared" si="5"/>
        <v>63.96</v>
      </c>
      <c r="AS6" s="21">
        <f t="shared" si="5"/>
        <v>69.42</v>
      </c>
      <c r="AT6" s="20" t="str">
        <f>IF(AT7="","",IF(AT7="-","【-】","【"&amp;SUBSTITUTE(TEXT(AT7,"#,##0.00"),"-","△")&amp;"】"))</f>
        <v>【63.89】</v>
      </c>
      <c r="AU6" s="21">
        <f>IF(AU7="",NA(),AU7)</f>
        <v>55.38</v>
      </c>
      <c r="AV6" s="21">
        <f t="shared" ref="AV6:BD6" si="6">IF(AV7="",NA(),AV7)</f>
        <v>47.11</v>
      </c>
      <c r="AW6" s="21">
        <f t="shared" si="6"/>
        <v>12.63</v>
      </c>
      <c r="AX6" s="21">
        <f t="shared" si="6"/>
        <v>12.73</v>
      </c>
      <c r="AY6" s="21">
        <f t="shared" si="6"/>
        <v>8.3699999999999992</v>
      </c>
      <c r="AZ6" s="21">
        <f t="shared" si="6"/>
        <v>47.44</v>
      </c>
      <c r="BA6" s="21">
        <f t="shared" si="6"/>
        <v>49.18</v>
      </c>
      <c r="BB6" s="21">
        <f t="shared" si="6"/>
        <v>47.72</v>
      </c>
      <c r="BC6" s="21">
        <f t="shared" si="6"/>
        <v>44.24</v>
      </c>
      <c r="BD6" s="21">
        <f t="shared" si="6"/>
        <v>43.07</v>
      </c>
      <c r="BE6" s="20" t="str">
        <f>IF(BE7="","",IF(BE7="-","【-】","【"&amp;SUBSTITUTE(TEXT(BE7,"#,##0.00"),"-","△")&amp;"】"))</f>
        <v>【44.07】</v>
      </c>
      <c r="BF6" s="21">
        <f>IF(BF7="",NA(),BF7)</f>
        <v>2722.19</v>
      </c>
      <c r="BG6" s="21">
        <f t="shared" ref="BG6:BO6" si="7">IF(BG7="",NA(),BG7)</f>
        <v>2245.3200000000002</v>
      </c>
      <c r="BH6" s="21">
        <f t="shared" si="7"/>
        <v>1944.58</v>
      </c>
      <c r="BI6" s="21">
        <f t="shared" si="7"/>
        <v>2796.51</v>
      </c>
      <c r="BJ6" s="21">
        <f t="shared" si="7"/>
        <v>2410.7600000000002</v>
      </c>
      <c r="BK6" s="21">
        <f t="shared" si="7"/>
        <v>1243.71</v>
      </c>
      <c r="BL6" s="21">
        <f t="shared" si="7"/>
        <v>1194.1500000000001</v>
      </c>
      <c r="BM6" s="21">
        <f t="shared" si="7"/>
        <v>1206.79</v>
      </c>
      <c r="BN6" s="21">
        <f t="shared" si="7"/>
        <v>1258.43</v>
      </c>
      <c r="BO6" s="21">
        <f t="shared" si="7"/>
        <v>1163.75</v>
      </c>
      <c r="BP6" s="20" t="str">
        <f>IF(BP7="","",IF(BP7="-","【-】","【"&amp;SUBSTITUTE(TEXT(BP7,"#,##0.00"),"-","△")&amp;"】"))</f>
        <v>【1,201.79】</v>
      </c>
      <c r="BQ6" s="21">
        <f>IF(BQ7="",NA(),BQ7)</f>
        <v>99.95</v>
      </c>
      <c r="BR6" s="21">
        <f t="shared" ref="BR6:BZ6" si="8">IF(BR7="",NA(),BR7)</f>
        <v>100</v>
      </c>
      <c r="BS6" s="21">
        <f t="shared" si="8"/>
        <v>114.09</v>
      </c>
      <c r="BT6" s="21">
        <f t="shared" si="8"/>
        <v>93.1</v>
      </c>
      <c r="BU6" s="21">
        <f t="shared" si="8"/>
        <v>88.07</v>
      </c>
      <c r="BV6" s="21">
        <f t="shared" si="8"/>
        <v>74.3</v>
      </c>
      <c r="BW6" s="21">
        <f t="shared" si="8"/>
        <v>72.260000000000005</v>
      </c>
      <c r="BX6" s="21">
        <f t="shared" si="8"/>
        <v>71.84</v>
      </c>
      <c r="BY6" s="21">
        <f t="shared" si="8"/>
        <v>73.36</v>
      </c>
      <c r="BZ6" s="21">
        <f t="shared" si="8"/>
        <v>72.599999999999994</v>
      </c>
      <c r="CA6" s="20" t="str">
        <f>IF(CA7="","",IF(CA7="-","【-】","【"&amp;SUBSTITUTE(TEXT(CA7,"#,##0.00"),"-","△")&amp;"】"))</f>
        <v>【75.31】</v>
      </c>
      <c r="CB6" s="21">
        <f>IF(CB7="",NA(),CB7)</f>
        <v>176.13</v>
      </c>
      <c r="CC6" s="21">
        <f t="shared" ref="CC6:CK6" si="9">IF(CC7="",NA(),CC7)</f>
        <v>179.16</v>
      </c>
      <c r="CD6" s="21">
        <f t="shared" si="9"/>
        <v>181.97</v>
      </c>
      <c r="CE6" s="21">
        <f t="shared" si="9"/>
        <v>141.77000000000001</v>
      </c>
      <c r="CF6" s="21">
        <f t="shared" si="9"/>
        <v>150.06</v>
      </c>
      <c r="CG6" s="21">
        <f t="shared" si="9"/>
        <v>221.81</v>
      </c>
      <c r="CH6" s="21">
        <f t="shared" si="9"/>
        <v>230.02</v>
      </c>
      <c r="CI6" s="21">
        <f t="shared" si="9"/>
        <v>228.47</v>
      </c>
      <c r="CJ6" s="21">
        <f t="shared" si="9"/>
        <v>224.88</v>
      </c>
      <c r="CK6" s="21">
        <f t="shared" si="9"/>
        <v>228.64</v>
      </c>
      <c r="CL6" s="20" t="str">
        <f>IF(CL7="","",IF(CL7="-","【-】","【"&amp;SUBSTITUTE(TEXT(CL7,"#,##0.00"),"-","△")&amp;"】"))</f>
        <v>【216.39】</v>
      </c>
      <c r="CM6" s="21" t="str">
        <f>IF(CM7="",NA(),CM7)</f>
        <v>-</v>
      </c>
      <c r="CN6" s="21" t="str">
        <f t="shared" ref="CN6:CV6" si="10">IF(CN7="",NA(),CN7)</f>
        <v>-</v>
      </c>
      <c r="CO6" s="21" t="str">
        <f t="shared" si="10"/>
        <v>-</v>
      </c>
      <c r="CP6" s="21" t="str">
        <f t="shared" si="10"/>
        <v>-</v>
      </c>
      <c r="CQ6" s="21" t="str">
        <f t="shared" si="10"/>
        <v>-</v>
      </c>
      <c r="CR6" s="21">
        <f t="shared" si="10"/>
        <v>43.36</v>
      </c>
      <c r="CS6" s="21">
        <f t="shared" si="10"/>
        <v>42.56</v>
      </c>
      <c r="CT6" s="21">
        <f t="shared" si="10"/>
        <v>42.47</v>
      </c>
      <c r="CU6" s="21">
        <f t="shared" si="10"/>
        <v>42.4</v>
      </c>
      <c r="CV6" s="21">
        <f t="shared" si="10"/>
        <v>42.28</v>
      </c>
      <c r="CW6" s="20" t="str">
        <f>IF(CW7="","",IF(CW7="-","【-】","【"&amp;SUBSTITUTE(TEXT(CW7,"#,##0.00"),"-","△")&amp;"】"))</f>
        <v>【42.57】</v>
      </c>
      <c r="CX6" s="21">
        <f>IF(CX7="",NA(),CX7)</f>
        <v>79.12</v>
      </c>
      <c r="CY6" s="21">
        <f t="shared" ref="CY6:DG6" si="11">IF(CY7="",NA(),CY7)</f>
        <v>79.12</v>
      </c>
      <c r="CZ6" s="21">
        <f t="shared" si="11"/>
        <v>79.12</v>
      </c>
      <c r="DA6" s="21">
        <f t="shared" si="11"/>
        <v>79.12</v>
      </c>
      <c r="DB6" s="21">
        <f t="shared" si="11"/>
        <v>79.12</v>
      </c>
      <c r="DC6" s="21">
        <f t="shared" si="11"/>
        <v>83.06</v>
      </c>
      <c r="DD6" s="21">
        <f t="shared" si="11"/>
        <v>83.32</v>
      </c>
      <c r="DE6" s="21">
        <f t="shared" si="11"/>
        <v>83.75</v>
      </c>
      <c r="DF6" s="21">
        <f t="shared" si="11"/>
        <v>84.19</v>
      </c>
      <c r="DG6" s="21">
        <f t="shared" si="11"/>
        <v>84.34</v>
      </c>
      <c r="DH6" s="20" t="str">
        <f>IF(DH7="","",IF(DH7="-","【-】","【"&amp;SUBSTITUTE(TEXT(DH7,"#,##0.00"),"-","△")&amp;"】"))</f>
        <v>【85.24】</v>
      </c>
      <c r="DI6" s="21">
        <f>IF(DI7="",NA(),DI7)</f>
        <v>10.16</v>
      </c>
      <c r="DJ6" s="21">
        <f t="shared" ref="DJ6:DR6" si="12">IF(DJ7="",NA(),DJ7)</f>
        <v>12.7</v>
      </c>
      <c r="DK6" s="21">
        <f t="shared" si="12"/>
        <v>15.24</v>
      </c>
      <c r="DL6" s="21">
        <f t="shared" si="12"/>
        <v>18.05</v>
      </c>
      <c r="DM6" s="21">
        <f t="shared" si="12"/>
        <v>20.86</v>
      </c>
      <c r="DN6" s="21">
        <f t="shared" si="12"/>
        <v>23.93</v>
      </c>
      <c r="DO6" s="21">
        <f t="shared" si="12"/>
        <v>24.68</v>
      </c>
      <c r="DP6" s="21">
        <f t="shared" si="12"/>
        <v>24.68</v>
      </c>
      <c r="DQ6" s="21">
        <f t="shared" si="12"/>
        <v>21.36</v>
      </c>
      <c r="DR6" s="21">
        <f t="shared" si="12"/>
        <v>22.79</v>
      </c>
      <c r="DS6" s="20" t="str">
        <f>IF(DS7="","",IF(DS7="-","【-】","【"&amp;SUBSTITUTE(TEXT(DS7,"#,##0.00"),"-","△")&amp;"】"))</f>
        <v>【25.87】</v>
      </c>
      <c r="DT6" s="20">
        <f>IF(DT7="",NA(),DT7)</f>
        <v>0</v>
      </c>
      <c r="DU6" s="20">
        <f t="shared" ref="DU6:EC6" si="13">IF(DU7="",NA(),DU7)</f>
        <v>0</v>
      </c>
      <c r="DV6" s="20">
        <f t="shared" si="13"/>
        <v>0</v>
      </c>
      <c r="DW6" s="20">
        <f t="shared" si="13"/>
        <v>0</v>
      </c>
      <c r="DX6" s="20">
        <f t="shared" si="13"/>
        <v>0</v>
      </c>
      <c r="DY6" s="20">
        <f t="shared" si="13"/>
        <v>0</v>
      </c>
      <c r="DZ6" s="21">
        <f t="shared" si="13"/>
        <v>0.01</v>
      </c>
      <c r="EA6" s="21">
        <f t="shared" si="13"/>
        <v>8.6199999999999992</v>
      </c>
      <c r="EB6" s="21">
        <f t="shared" si="13"/>
        <v>0.01</v>
      </c>
      <c r="EC6" s="21">
        <f t="shared" si="13"/>
        <v>0.01</v>
      </c>
      <c r="ED6" s="20" t="str">
        <f>IF(ED7="","",IF(ED7="-","【-】","【"&amp;SUBSTITUTE(TEXT(ED7,"#,##0.00"),"-","△")&amp;"】"))</f>
        <v>【0.01】</v>
      </c>
      <c r="EE6" s="20">
        <f>IF(EE7="",NA(),EE7)</f>
        <v>0</v>
      </c>
      <c r="EF6" s="20">
        <f t="shared" ref="EF6:EN6" si="14">IF(EF7="",NA(),EF7)</f>
        <v>0</v>
      </c>
      <c r="EG6" s="20">
        <f t="shared" si="14"/>
        <v>0</v>
      </c>
      <c r="EH6" s="20">
        <f t="shared" si="14"/>
        <v>0</v>
      </c>
      <c r="EI6" s="20">
        <f t="shared" si="14"/>
        <v>0</v>
      </c>
      <c r="EJ6" s="21">
        <f t="shared" si="14"/>
        <v>0.09</v>
      </c>
      <c r="EK6" s="21">
        <f t="shared" si="14"/>
        <v>0.13</v>
      </c>
      <c r="EL6" s="21">
        <f t="shared" si="14"/>
        <v>0.36</v>
      </c>
      <c r="EM6" s="21">
        <f t="shared" si="14"/>
        <v>0.39</v>
      </c>
      <c r="EN6" s="21">
        <f t="shared" si="14"/>
        <v>0.1</v>
      </c>
      <c r="EO6" s="20" t="str">
        <f>IF(EO7="","",IF(EO7="-","【-】","【"&amp;SUBSTITUTE(TEXT(EO7,"#,##0.00"),"-","△")&amp;"】"))</f>
        <v>【0.15】</v>
      </c>
    </row>
    <row r="7" spans="1:148" s="22" customFormat="1" x14ac:dyDescent="0.15">
      <c r="A7" s="14"/>
      <c r="B7" s="23">
        <v>2021</v>
      </c>
      <c r="C7" s="23">
        <v>294420</v>
      </c>
      <c r="D7" s="23">
        <v>46</v>
      </c>
      <c r="E7" s="23">
        <v>17</v>
      </c>
      <c r="F7" s="23">
        <v>4</v>
      </c>
      <c r="G7" s="23">
        <v>0</v>
      </c>
      <c r="H7" s="23" t="s">
        <v>96</v>
      </c>
      <c r="I7" s="23" t="s">
        <v>97</v>
      </c>
      <c r="J7" s="23" t="s">
        <v>98</v>
      </c>
      <c r="K7" s="23" t="s">
        <v>99</v>
      </c>
      <c r="L7" s="23" t="s">
        <v>100</v>
      </c>
      <c r="M7" s="23" t="s">
        <v>101</v>
      </c>
      <c r="N7" s="24" t="s">
        <v>102</v>
      </c>
      <c r="O7" s="24">
        <v>70.7</v>
      </c>
      <c r="P7" s="24">
        <v>2.73</v>
      </c>
      <c r="Q7" s="24">
        <v>82</v>
      </c>
      <c r="R7" s="24">
        <v>2787</v>
      </c>
      <c r="S7" s="24">
        <v>16770</v>
      </c>
      <c r="T7" s="24">
        <v>38.1</v>
      </c>
      <c r="U7" s="24">
        <v>440.16</v>
      </c>
      <c r="V7" s="24">
        <v>455</v>
      </c>
      <c r="W7" s="24">
        <v>0.16</v>
      </c>
      <c r="X7" s="24">
        <v>2843.75</v>
      </c>
      <c r="Y7" s="24">
        <v>100.65</v>
      </c>
      <c r="Z7" s="24">
        <v>100.63</v>
      </c>
      <c r="AA7" s="24">
        <v>103.26</v>
      </c>
      <c r="AB7" s="24">
        <v>122.76</v>
      </c>
      <c r="AC7" s="24">
        <v>119.89</v>
      </c>
      <c r="AD7" s="24">
        <v>102.13</v>
      </c>
      <c r="AE7" s="24">
        <v>101.72</v>
      </c>
      <c r="AF7" s="24">
        <v>102.73</v>
      </c>
      <c r="AG7" s="24">
        <v>105.78</v>
      </c>
      <c r="AH7" s="24">
        <v>106.09</v>
      </c>
      <c r="AI7" s="24">
        <v>105.35</v>
      </c>
      <c r="AJ7" s="24">
        <v>26.17</v>
      </c>
      <c r="AK7" s="24">
        <v>23.39</v>
      </c>
      <c r="AL7" s="24">
        <v>8.31</v>
      </c>
      <c r="AM7" s="24">
        <v>0</v>
      </c>
      <c r="AN7" s="24">
        <v>0</v>
      </c>
      <c r="AO7" s="24">
        <v>109.51</v>
      </c>
      <c r="AP7" s="24">
        <v>112.88</v>
      </c>
      <c r="AQ7" s="24">
        <v>94.97</v>
      </c>
      <c r="AR7" s="24">
        <v>63.96</v>
      </c>
      <c r="AS7" s="24">
        <v>69.42</v>
      </c>
      <c r="AT7" s="24">
        <v>63.89</v>
      </c>
      <c r="AU7" s="24">
        <v>55.38</v>
      </c>
      <c r="AV7" s="24">
        <v>47.11</v>
      </c>
      <c r="AW7" s="24">
        <v>12.63</v>
      </c>
      <c r="AX7" s="24">
        <v>12.73</v>
      </c>
      <c r="AY7" s="24">
        <v>8.3699999999999992</v>
      </c>
      <c r="AZ7" s="24">
        <v>47.44</v>
      </c>
      <c r="BA7" s="24">
        <v>49.18</v>
      </c>
      <c r="BB7" s="24">
        <v>47.72</v>
      </c>
      <c r="BC7" s="24">
        <v>44.24</v>
      </c>
      <c r="BD7" s="24">
        <v>43.07</v>
      </c>
      <c r="BE7" s="24">
        <v>44.07</v>
      </c>
      <c r="BF7" s="24">
        <v>2722.19</v>
      </c>
      <c r="BG7" s="24">
        <v>2245.3200000000002</v>
      </c>
      <c r="BH7" s="24">
        <v>1944.58</v>
      </c>
      <c r="BI7" s="24">
        <v>2796.51</v>
      </c>
      <c r="BJ7" s="24">
        <v>2410.7600000000002</v>
      </c>
      <c r="BK7" s="24">
        <v>1243.71</v>
      </c>
      <c r="BL7" s="24">
        <v>1194.1500000000001</v>
      </c>
      <c r="BM7" s="24">
        <v>1206.79</v>
      </c>
      <c r="BN7" s="24">
        <v>1258.43</v>
      </c>
      <c r="BO7" s="24">
        <v>1163.75</v>
      </c>
      <c r="BP7" s="24">
        <v>1201.79</v>
      </c>
      <c r="BQ7" s="24">
        <v>99.95</v>
      </c>
      <c r="BR7" s="24">
        <v>100</v>
      </c>
      <c r="BS7" s="24">
        <v>114.09</v>
      </c>
      <c r="BT7" s="24">
        <v>93.1</v>
      </c>
      <c r="BU7" s="24">
        <v>88.07</v>
      </c>
      <c r="BV7" s="24">
        <v>74.3</v>
      </c>
      <c r="BW7" s="24">
        <v>72.260000000000005</v>
      </c>
      <c r="BX7" s="24">
        <v>71.84</v>
      </c>
      <c r="BY7" s="24">
        <v>73.36</v>
      </c>
      <c r="BZ7" s="24">
        <v>72.599999999999994</v>
      </c>
      <c r="CA7" s="24">
        <v>75.31</v>
      </c>
      <c r="CB7" s="24">
        <v>176.13</v>
      </c>
      <c r="CC7" s="24">
        <v>179.16</v>
      </c>
      <c r="CD7" s="24">
        <v>181.97</v>
      </c>
      <c r="CE7" s="24">
        <v>141.77000000000001</v>
      </c>
      <c r="CF7" s="24">
        <v>150.06</v>
      </c>
      <c r="CG7" s="24">
        <v>221.81</v>
      </c>
      <c r="CH7" s="24">
        <v>230.02</v>
      </c>
      <c r="CI7" s="24">
        <v>228.47</v>
      </c>
      <c r="CJ7" s="24">
        <v>224.88</v>
      </c>
      <c r="CK7" s="24">
        <v>228.64</v>
      </c>
      <c r="CL7" s="24">
        <v>216.39</v>
      </c>
      <c r="CM7" s="24" t="s">
        <v>102</v>
      </c>
      <c r="CN7" s="24" t="s">
        <v>102</v>
      </c>
      <c r="CO7" s="24" t="s">
        <v>102</v>
      </c>
      <c r="CP7" s="24" t="s">
        <v>102</v>
      </c>
      <c r="CQ7" s="24" t="s">
        <v>102</v>
      </c>
      <c r="CR7" s="24">
        <v>43.36</v>
      </c>
      <c r="CS7" s="24">
        <v>42.56</v>
      </c>
      <c r="CT7" s="24">
        <v>42.47</v>
      </c>
      <c r="CU7" s="24">
        <v>42.4</v>
      </c>
      <c r="CV7" s="24">
        <v>42.28</v>
      </c>
      <c r="CW7" s="24">
        <v>42.57</v>
      </c>
      <c r="CX7" s="24">
        <v>79.12</v>
      </c>
      <c r="CY7" s="24">
        <v>79.12</v>
      </c>
      <c r="CZ7" s="24">
        <v>79.12</v>
      </c>
      <c r="DA7" s="24">
        <v>79.12</v>
      </c>
      <c r="DB7" s="24">
        <v>79.12</v>
      </c>
      <c r="DC7" s="24">
        <v>83.06</v>
      </c>
      <c r="DD7" s="24">
        <v>83.32</v>
      </c>
      <c r="DE7" s="24">
        <v>83.75</v>
      </c>
      <c r="DF7" s="24">
        <v>84.19</v>
      </c>
      <c r="DG7" s="24">
        <v>84.34</v>
      </c>
      <c r="DH7" s="24">
        <v>85.24</v>
      </c>
      <c r="DI7" s="24">
        <v>10.16</v>
      </c>
      <c r="DJ7" s="24">
        <v>12.7</v>
      </c>
      <c r="DK7" s="24">
        <v>15.24</v>
      </c>
      <c r="DL7" s="24">
        <v>18.05</v>
      </c>
      <c r="DM7" s="24">
        <v>20.86</v>
      </c>
      <c r="DN7" s="24">
        <v>23.93</v>
      </c>
      <c r="DO7" s="24">
        <v>24.68</v>
      </c>
      <c r="DP7" s="24">
        <v>24.68</v>
      </c>
      <c r="DQ7" s="24">
        <v>21.36</v>
      </c>
      <c r="DR7" s="24">
        <v>22.79</v>
      </c>
      <c r="DS7" s="24">
        <v>25.87</v>
      </c>
      <c r="DT7" s="24">
        <v>0</v>
      </c>
      <c r="DU7" s="24">
        <v>0</v>
      </c>
      <c r="DV7" s="24">
        <v>0</v>
      </c>
      <c r="DW7" s="24">
        <v>0</v>
      </c>
      <c r="DX7" s="24">
        <v>0</v>
      </c>
      <c r="DY7" s="24">
        <v>0</v>
      </c>
      <c r="DZ7" s="24">
        <v>0.01</v>
      </c>
      <c r="EA7" s="24">
        <v>8.6199999999999992</v>
      </c>
      <c r="EB7" s="24">
        <v>0.01</v>
      </c>
      <c r="EC7" s="24">
        <v>0.01</v>
      </c>
      <c r="ED7" s="24">
        <v>0.01</v>
      </c>
      <c r="EE7" s="24">
        <v>0</v>
      </c>
      <c r="EF7" s="24">
        <v>0</v>
      </c>
      <c r="EG7" s="24">
        <v>0</v>
      </c>
      <c r="EH7" s="24">
        <v>0</v>
      </c>
      <c r="EI7" s="24">
        <v>0</v>
      </c>
      <c r="EJ7" s="24">
        <v>0.09</v>
      </c>
      <c r="EK7" s="24">
        <v>0.13</v>
      </c>
      <c r="EL7" s="24">
        <v>0.36</v>
      </c>
      <c r="EM7" s="24">
        <v>0.39</v>
      </c>
      <c r="EN7" s="24">
        <v>0.1</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110</v>
      </c>
      <c r="D13" t="s">
        <v>111</v>
      </c>
      <c r="E13" t="s">
        <v>111</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2023-02-06T02:09:27Z</cp:lastPrinted>
  <dcterms:created xsi:type="dcterms:W3CDTF">2023-01-12T23:40:45Z</dcterms:created>
  <dcterms:modified xsi:type="dcterms:W3CDTF">2023-02-06T02:09:27Z</dcterms:modified>
  <cp:category/>
</cp:coreProperties>
</file>