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1下市町\"/>
    </mc:Choice>
  </mc:AlternateContent>
  <xr:revisionPtr revIDLastSave="0" documentId="13_ncr:1_{6B76258A-C7B2-4CD0-9672-17004CFB6A8D}" xr6:coauthVersionLast="47" xr6:coauthVersionMax="47" xr10:uidLastSave="{00000000-0000-0000-0000-000000000000}"/>
  <workbookProtection workbookAlgorithmName="SHA-512" workbookHashValue="YlWTLVcKlOeSd1cdMW5bGun18leRS/IVlmssv6PFRzBggcMYB2ctpBIPf66LB8vAiz8aqteQ2k6ezHa1sux2qQ==" workbookSaltValue="oLfWmulVjQSIp4fZbmqGsQ==" workbookSpinCount="100000" lockStructure="1"/>
  <bookViews>
    <workbookView xWindow="3120" yWindow="735" windowWidth="23460" windowHeight="1486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G85" i="4"/>
  <c r="F85" i="4"/>
  <c r="E85" i="4"/>
  <c r="BB10" i="4"/>
  <c r="AT10" i="4"/>
  <c r="AL10" i="4"/>
  <c r="W10" i="4"/>
  <c r="P10" i="4"/>
  <c r="I10" i="4"/>
  <c r="B10" i="4"/>
  <c r="AD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<sst xmlns="http://schemas.openxmlformats.org/spreadsheetml/2006/main" count="228" uniqueCount="115">
  <si>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</si>
  <si>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</si>
  <si>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</si>
  <si>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</si>
  <si>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</si>
  <si>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</si>
  <si>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</si>
  <si>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</si>
  <si>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</si>
  <si>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</si>
  <si>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</si>
  <si>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</si>
  <si>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</si>
  <si>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</si>
  <si>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</si>
  <si>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</si>
  <si>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</si>
  <si>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</si>
  <si>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</si>
  <si>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</si>
  <si>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</si>
  <si>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</si>
  <si>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</si>
  <si>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</si>
  <si>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</si>
  <si>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</si>
  <si>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</si>
  <si>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</si>
  <si>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</si>
  <si>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</si>
  <si>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</si>
  <si>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</si>
  <si>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</si>
  <si>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</si>
  <si>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</si>
  <si>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</si>
  <si>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</si>
  <si>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</si>
  <si>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</si>
  <si>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</si>
  <si>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</si>
  <si>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</si>
  <si>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</si>
  <si>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</si>
  <si>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</si>
  <si>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</si>
  <si>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</si>
  <si>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</si>
  <si>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</si>
  <si>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</si>
  <si>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</si>
  <si>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</si>
  <si>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</si>
  <si>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</si>
  <si>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</si>
  <si>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</si>
  <si>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</si>
  <si>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</si>
  <si>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</si>
  <si>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</si>
  <si>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</si>
  <si>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</si>
  <si>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</si>
  <si>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</si>
  <si>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</si>
  <si>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</si>
  <si>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</si>
  <si>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</si>
  <si>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</si>
  <si>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</si>
  <si>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</si>
  <si>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</si>
  <si>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</si>
  <si>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</si>
  <si>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</si>
  <si>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</si>
  <si>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</si>
  <si>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</si>
  <si>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</si>
  <si>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</si>
  <si>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</si>
  <si>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</si>
  <si>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</si>
  <si>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</si>
  <si>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</si>
  <si>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</si>
  <si>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</si>
  <si>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</si>
  <si>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</si>
  <si>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</si>
  <si>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</si>
  <si>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</si>
  <si>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</si>
  <si>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</si>
  <si>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</si>
  <si>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</si>
  <si>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</si>
  <si>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</si>
  <si>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</si>
  <si>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</si>
  <si>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</si>
  <si>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</si>
  <si>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</si>
  <si>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</si>
  <si>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</si>
  <si>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</si>
  <si>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</si>
  <si>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</si>
  <si>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</si>
  <si>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</si>
  <si>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</si>
  <si>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</si>
  <si>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過疎・高齢化による給水戸数・使用水量の減少傾向が続いており、水道料金収入は年々減少を続けている。平成29年度に簡易水道を統合し町内全域を上水道エリアとした。
　④企業債残高対給水収益比率が非常に高い水準を示しているとおり、現浄水場施設を建設した際に借り入れた企業債や平成29年度に統合により受け入れた旧簡易水道事業分の企業債の元利償還金が経営を圧迫しており、⑥給水原価も令和3年度決算において419.09円となっている。
　下市町は町の大半を山林が占め、その給水範囲は広く人口密度は低い。そういった中にあり事業の効率性は必ずしも高くなく、水道料金も県内では常に上位を維持する高水準にあり、生活の基本となる安全な水を住民に供給するという観点からはこれ以上の料金改定は難しく、健全性、効率性ともに良い状態であるとはいえない。
　令和3年度には1億4千万円もの一般会計補助金を受け入れており、その影響により①経常収支や②累積欠損金比率は近年大幅に改善しているが、これはあくまでも一般会計補助金によるものである。現在、一般会計補助金によりかろうじて経営が成り立っている状況であり、今後も企業債の償還に要する費用の一部を一般会計から補助金として受け入れる必要がある。</t>
    <rPh sb="49" eb="51">
      <t>ヘイセイ</t>
    </rPh>
    <rPh sb="53" eb="55">
      <t>ネンド</t>
    </rPh>
    <rPh sb="56" eb="58">
      <t>カンイ</t>
    </rPh>
    <rPh sb="58" eb="60">
      <t>スイドウ</t>
    </rPh>
    <rPh sb="61" eb="63">
      <t>トウゴウ</t>
    </rPh>
    <rPh sb="64" eb="66">
      <t>チョウナイ</t>
    </rPh>
    <rPh sb="66" eb="68">
      <t>ゼンイキ</t>
    </rPh>
    <rPh sb="69" eb="72">
      <t>ジョウスイドウ</t>
    </rPh>
    <rPh sb="134" eb="136">
      <t>ヘイセイ</t>
    </rPh>
    <rPh sb="138" eb="140">
      <t>ネンド</t>
    </rPh>
    <rPh sb="141" eb="143">
      <t>トウゴウ</t>
    </rPh>
    <rPh sb="146" eb="147">
      <t>ウ</t>
    </rPh>
    <rPh sb="148" eb="149">
      <t>イ</t>
    </rPh>
    <rPh sb="151" eb="152">
      <t>キュウ</t>
    </rPh>
    <rPh sb="152" eb="154">
      <t>カンイ</t>
    </rPh>
    <rPh sb="154" eb="156">
      <t>スイドウ</t>
    </rPh>
    <rPh sb="156" eb="158">
      <t>ジギョウ</t>
    </rPh>
    <rPh sb="158" eb="159">
      <t>ブン</t>
    </rPh>
    <rPh sb="160" eb="162">
      <t>キギョウ</t>
    </rPh>
    <rPh sb="162" eb="163">
      <t>サイ</t>
    </rPh>
    <rPh sb="186" eb="187">
      <t>レイ</t>
    </rPh>
    <rPh sb="187" eb="188">
      <t>ワ</t>
    </rPh>
    <rPh sb="363" eb="364">
      <t>レイ</t>
    </rPh>
    <rPh sb="364" eb="365">
      <t>ワ</t>
    </rPh>
    <rPh sb="366" eb="368">
      <t>ネンド</t>
    </rPh>
    <rPh sb="371" eb="372">
      <t>オク</t>
    </rPh>
    <rPh sb="373" eb="374">
      <t>セン</t>
    </rPh>
    <rPh sb="374" eb="376">
      <t>マンエン</t>
    </rPh>
    <rPh sb="378" eb="380">
      <t>イッパン</t>
    </rPh>
    <rPh sb="380" eb="382">
      <t>カイケイ</t>
    </rPh>
    <rPh sb="382" eb="385">
      <t>ホジョキン</t>
    </rPh>
    <rPh sb="386" eb="387">
      <t>ウ</t>
    </rPh>
    <rPh sb="388" eb="389">
      <t>イ</t>
    </rPh>
    <rPh sb="396" eb="398">
      <t>エイキョウ</t>
    </rPh>
    <rPh sb="402" eb="404">
      <t>ケイジョウ</t>
    </rPh>
    <rPh sb="404" eb="406">
      <t>シュウシ</t>
    </rPh>
    <rPh sb="408" eb="410">
      <t>ルイセキ</t>
    </rPh>
    <rPh sb="410" eb="413">
      <t>ケッソンキン</t>
    </rPh>
    <rPh sb="413" eb="415">
      <t>ヒリツ</t>
    </rPh>
    <rPh sb="416" eb="418">
      <t>キンネン</t>
    </rPh>
    <rPh sb="418" eb="420">
      <t>オオハバ</t>
    </rPh>
    <rPh sb="421" eb="423">
      <t>カイゼン</t>
    </rPh>
    <rPh sb="437" eb="439">
      <t>イッパン</t>
    </rPh>
    <rPh sb="439" eb="441">
      <t>カイケイ</t>
    </rPh>
    <rPh sb="441" eb="444">
      <t>ホジョキン</t>
    </rPh>
    <phoneticPr fontId="16"/>
  </si>
  <si>
    <t xml:space="preserve">　現浄水施設は平成12年に新設されたもので、竣工から20年以上が経過し、既に取水ポンプや中央監視装置など機器及び設備の更新が始まっている。
　管路については、公共下水道工事にあわせて工事を行うことでより効率的な管路更新に努めてきていたが、現存する石綿管等の更新が急がれるところである。県域水道一体化に向け、更なる老朽化対策が必要である。
</t>
    <rPh sb="119" eb="121">
      <t>ゲンゾン</t>
    </rPh>
    <rPh sb="123" eb="125">
      <t>セキメン</t>
    </rPh>
    <rPh sb="125" eb="126">
      <t>カン</t>
    </rPh>
    <rPh sb="126" eb="127">
      <t>トウ</t>
    </rPh>
    <rPh sb="128" eb="130">
      <t>コウシン</t>
    </rPh>
    <rPh sb="131" eb="132">
      <t>イソ</t>
    </rPh>
    <rPh sb="142" eb="144">
      <t>ケンイキ</t>
    </rPh>
    <rPh sb="144" eb="146">
      <t>スイドウ</t>
    </rPh>
    <rPh sb="146" eb="149">
      <t>イッタイカ</t>
    </rPh>
    <rPh sb="150" eb="151">
      <t>ム</t>
    </rPh>
    <rPh sb="153" eb="154">
      <t>サラ</t>
    </rPh>
    <rPh sb="156" eb="159">
      <t>ロウキュウカ</t>
    </rPh>
    <rPh sb="159" eb="161">
      <t>タイサク</t>
    </rPh>
    <rPh sb="162" eb="164">
      <t>ヒツヨウ</t>
    </rPh>
    <phoneticPr fontId="4"/>
  </si>
  <si>
    <t>　可能な限り経営の効率化に努めているものの、現在経営を圧迫している企業債の元利償還金は、その償還額のピークを令和4年度に迎える見通しで、今後もさらに厳しい経営状況が続くことが予想される。浄水場をはじめ管路の老朽化も進んでおり、平成29年度に受け入れた旧簡易水道についても管路の老朽化は同様に深刻である。
　今後は可能な限り基準外繰入金を圧縮できるよう経営の効率化に努めていくとともに、県域水道一体化に向け更なる老朽化対策等にも積極的に取り組んでいく。</t>
    <rPh sb="1" eb="3">
      <t>カノウ</t>
    </rPh>
    <rPh sb="4" eb="5">
      <t>カギ</t>
    </rPh>
    <rPh sb="6" eb="8">
      <t>ケイエイ</t>
    </rPh>
    <rPh sb="9" eb="12">
      <t>コウリツカ</t>
    </rPh>
    <rPh sb="13" eb="14">
      <t>ツト</t>
    </rPh>
    <rPh sb="22" eb="24">
      <t>ゲンザイ</t>
    </rPh>
    <rPh sb="24" eb="26">
      <t>ケイエイ</t>
    </rPh>
    <rPh sb="27" eb="29">
      <t>アッパク</t>
    </rPh>
    <rPh sb="33" eb="35">
      <t>キギョウ</t>
    </rPh>
    <rPh sb="35" eb="36">
      <t>サイ</t>
    </rPh>
    <rPh sb="37" eb="39">
      <t>ガンリ</t>
    </rPh>
    <rPh sb="39" eb="42">
      <t>ショウカンキン</t>
    </rPh>
    <rPh sb="46" eb="48">
      <t>ショウカン</t>
    </rPh>
    <rPh sb="48" eb="49">
      <t>ガク</t>
    </rPh>
    <rPh sb="55" eb="56">
      <t>ワ</t>
    </rPh>
    <rPh sb="57" eb="59">
      <t>ネンド</t>
    </rPh>
    <rPh sb="60" eb="61">
      <t>ムカ</t>
    </rPh>
    <rPh sb="63" eb="65">
      <t>ミトオ</t>
    </rPh>
    <rPh sb="68" eb="70">
      <t>コンゴ</t>
    </rPh>
    <rPh sb="74" eb="75">
      <t>キビ</t>
    </rPh>
    <rPh sb="77" eb="79">
      <t>ケイエイ</t>
    </rPh>
    <rPh sb="79" eb="81">
      <t>ジョウキョウ</t>
    </rPh>
    <rPh sb="82" eb="83">
      <t>ツヅ</t>
    </rPh>
    <rPh sb="87" eb="89">
      <t>ヨソウ</t>
    </rPh>
    <rPh sb="93" eb="96">
      <t>ジョウスイジョウ</t>
    </rPh>
    <rPh sb="100" eb="102">
      <t>カンロ</t>
    </rPh>
    <rPh sb="103" eb="106">
      <t>ロウキュウカ</t>
    </rPh>
    <rPh sb="107" eb="108">
      <t>スス</t>
    </rPh>
    <rPh sb="113" eb="115">
      <t>ヘイセイ</t>
    </rPh>
    <rPh sb="117" eb="119">
      <t>ネンド</t>
    </rPh>
    <rPh sb="120" eb="121">
      <t>ウ</t>
    </rPh>
    <rPh sb="122" eb="123">
      <t>イ</t>
    </rPh>
    <rPh sb="125" eb="126">
      <t>キュウ</t>
    </rPh>
    <rPh sb="126" eb="128">
      <t>カンイ</t>
    </rPh>
    <rPh sb="128" eb="130">
      <t>スイドウ</t>
    </rPh>
    <rPh sb="135" eb="137">
      <t>カンロ</t>
    </rPh>
    <rPh sb="138" eb="141">
      <t>ロウキュウカ</t>
    </rPh>
    <rPh sb="142" eb="144">
      <t>ドウヨウ</t>
    </rPh>
    <rPh sb="145" eb="147">
      <t>シンコク</t>
    </rPh>
    <rPh sb="153" eb="155">
      <t>コンゴ</t>
    </rPh>
    <rPh sb="156" eb="158">
      <t>カノウ</t>
    </rPh>
    <rPh sb="159" eb="160">
      <t>カギ</t>
    </rPh>
    <rPh sb="161" eb="163">
      <t>キジュン</t>
    </rPh>
    <rPh sb="163" eb="164">
      <t>ソト</t>
    </rPh>
    <rPh sb="164" eb="166">
      <t>クリイレ</t>
    </rPh>
    <rPh sb="166" eb="167">
      <t>キン</t>
    </rPh>
    <rPh sb="168" eb="170">
      <t>アッシュク</t>
    </rPh>
    <rPh sb="175" eb="177">
      <t>ケイエイ</t>
    </rPh>
    <rPh sb="178" eb="181">
      <t>コウリツカ</t>
    </rPh>
    <rPh sb="182" eb="183">
      <t>ツト</t>
    </rPh>
    <rPh sb="192" eb="194">
      <t>ケンイキ</t>
    </rPh>
    <rPh sb="194" eb="196">
      <t>スイドウ</t>
    </rPh>
    <rPh sb="196" eb="199">
      <t>イッタイカ</t>
    </rPh>
    <rPh sb="200" eb="201">
      <t>ム</t>
    </rPh>
    <rPh sb="202" eb="203">
      <t>サラ</t>
    </rPh>
    <rPh sb="205" eb="208">
      <t>ロウキュウカ</t>
    </rPh>
    <rPh sb="208" eb="210">
      <t>タイサク</t>
    </rPh>
    <rPh sb="210" eb="211">
      <t>トウ</t>
    </rPh>
    <rPh sb="213" eb="216">
      <t>セッキョクテキ</t>
    </rPh>
    <rPh sb="217" eb="218">
      <t>ト</t>
    </rPh>
    <rPh sb="219" eb="220">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</si>
</sst>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1D2-4925-BFDE-1966EEEB1EC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0.51</c:v>
                </c:pt>
              </c:numCache>
            </c:numRef>
          </c:val>
          <c:smooth val="0"/>
          <c:extLst>
            <c:ext xmlns:c16="http://schemas.microsoft.com/office/drawing/2014/chart" uri="{C3380CC4-5D6E-409C-BE32-E72D297353CC}">
              <c16:uniqueId val="{00000001-41D2-4925-BFDE-1966EEEB1EC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109.88</c:v>
                </c:pt>
                <c:pt idx="1">
                  <c:v>122.92</c:v>
                </c:pt>
                <c:pt idx="2">
                  <c:v>122.63</c:v>
                </c:pt>
                <c:pt idx="3">
                  <c:v>121.27</c:v>
                </c:pt>
                <c:pt idx="4">
                  <c:v>123.17</c:v>
                </c:pt>
              </c:numCache>
            </c:numRef>
          </c:val>
          <c:extLst>
            <c:ext xmlns:c16="http://schemas.microsoft.com/office/drawing/2014/chart" uri="{C3380CC4-5D6E-409C-BE32-E72D297353CC}">
              <c16:uniqueId val="{00000000-91EC-455C-ACA3-F1329ACA0E0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108.19</c:v>
                </c:pt>
              </c:numCache>
            </c:numRef>
          </c:val>
          <c:smooth val="0"/>
          <c:extLst>
            <c:ext xmlns:c16="http://schemas.microsoft.com/office/drawing/2014/chart" uri="{C3380CC4-5D6E-409C-BE32-E72D297353CC}">
              <c16:uniqueId val="{00000001-91EC-455C-ACA3-F1329ACA0E0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37.85</c:v>
                </c:pt>
                <c:pt idx="1">
                  <c:v>40.08</c:v>
                </c:pt>
                <c:pt idx="2">
                  <c:v>42.24</c:v>
                </c:pt>
                <c:pt idx="3">
                  <c:v>44.56</c:v>
                </c:pt>
                <c:pt idx="4">
                  <c:v>46.52</c:v>
                </c:pt>
              </c:numCache>
            </c:numRef>
          </c:val>
          <c:extLst>
            <c:ext xmlns:c16="http://schemas.microsoft.com/office/drawing/2014/chart" uri="{C3380CC4-5D6E-409C-BE32-E72D297353CC}">
              <c16:uniqueId val="{00000000-0D76-400E-AFFD-8B2D5BBB44B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53.4</c:v>
                </c:pt>
              </c:numCache>
            </c:numRef>
          </c:val>
          <c:smooth val="0"/>
          <c:extLst>
            <c:ext xmlns:c16="http://schemas.microsoft.com/office/drawing/2014/chart" uri="{C3380CC4-5D6E-409C-BE32-E72D297353CC}">
              <c16:uniqueId val="{00000001-0D76-400E-AFFD-8B2D5BBB44B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8C-462F-B98C-A2E9EECF7FB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21.86</c:v>
                </c:pt>
              </c:numCache>
            </c:numRef>
          </c:val>
          <c:smooth val="0"/>
          <c:extLst>
            <c:ext xmlns:c16="http://schemas.microsoft.com/office/drawing/2014/chart" uri="{C3380CC4-5D6E-409C-BE32-E72D297353CC}">
              <c16:uniqueId val="{00000001-FC8C-462F-B98C-A2E9EECF7FB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73.73</c:v>
                </c:pt>
                <c:pt idx="1">
                  <c:v>29.73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88D-4636-B05A-93E071DC1B1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6.17</c:v>
                </c:pt>
              </c:numCache>
            </c:numRef>
          </c:val>
          <c:smooth val="0"/>
          <c:extLst>
            <c:ext xmlns:c16="http://schemas.microsoft.com/office/drawing/2014/chart" uri="{C3380CC4-5D6E-409C-BE32-E72D297353CC}">
              <c16:uniqueId val="{00000001-D88D-4636-B05A-93E071DC1B1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100.63</c:v>
                </c:pt>
                <c:pt idx="1">
                  <c:v>112.16</c:v>
                </c:pt>
                <c:pt idx="2">
                  <c:v>105.7</c:v>
                </c:pt>
                <c:pt idx="3">
                  <c:v>94.38</c:v>
                </c:pt>
                <c:pt idx="4">
                  <c:v>119.51</c:v>
                </c:pt>
              </c:numCache>
            </c:numRef>
          </c:val>
          <c:extLst>
            <c:ext xmlns:c16="http://schemas.microsoft.com/office/drawing/2014/chart" uri="{C3380CC4-5D6E-409C-BE32-E72D297353CC}">
              <c16:uniqueId val="{00000000-654A-4680-B1FE-C1E04095BAA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367.4</c:v>
                </c:pt>
              </c:numCache>
            </c:numRef>
          </c:val>
          <c:smooth val="0"/>
          <c:extLst>
            <c:ext xmlns:c16="http://schemas.microsoft.com/office/drawing/2014/chart" uri="{C3380CC4-5D6E-409C-BE32-E72D297353CC}">
              <c16:uniqueId val="{00000001-654A-4680-B1FE-C1E04095BAA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1528.36</c:v>
                </c:pt>
                <c:pt idx="1">
                  <c:v>1455.56</c:v>
                </c:pt>
                <c:pt idx="2">
                  <c:v>1431.83</c:v>
                </c:pt>
                <c:pt idx="3">
                  <c:v>1720.87</c:v>
                </c:pt>
                <c:pt idx="4">
                  <c:v>1451.36</c:v>
                </c:pt>
              </c:numCache>
            </c:numRef>
          </c:val>
          <c:extLst>
            <c:ext xmlns:c16="http://schemas.microsoft.com/office/drawing/2014/chart" uri="{C3380CC4-5D6E-409C-BE32-E72D297353CC}">
              <c16:uniqueId val="{00000000-14D9-4751-A8FE-6FE746F6AEC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564.99</c:v>
                </c:pt>
              </c:numCache>
            </c:numRef>
          </c:val>
          <c:smooth val="0"/>
          <c:extLst>
            <c:ext xmlns:c16="http://schemas.microsoft.com/office/drawing/2014/chart" uri="{C3380CC4-5D6E-409C-BE32-E72D297353CC}">
              <c16:uniqueId val="{00000001-14D9-4751-A8FE-6FE746F6AEC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52.41</c:v>
                </c:pt>
                <c:pt idx="1">
                  <c:v>61.42</c:v>
                </c:pt>
                <c:pt idx="2">
                  <c:v>59.31</c:v>
                </c:pt>
                <c:pt idx="3">
                  <c:v>45.11</c:v>
                </c:pt>
                <c:pt idx="4">
                  <c:v>51.43</c:v>
                </c:pt>
              </c:numCache>
            </c:numRef>
          </c:val>
          <c:extLst>
            <c:ext xmlns:c16="http://schemas.microsoft.com/office/drawing/2014/chart" uri="{C3380CC4-5D6E-409C-BE32-E72D297353CC}">
              <c16:uniqueId val="{00000000-CF69-49E1-B97C-22E1E819F1C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80.56</c:v>
                </c:pt>
              </c:numCache>
            </c:numRef>
          </c:val>
          <c:smooth val="0"/>
          <c:extLst>
            <c:ext xmlns:c16="http://schemas.microsoft.com/office/drawing/2014/chart" uri="{C3380CC4-5D6E-409C-BE32-E72D297353CC}">
              <c16:uniqueId val="{00000001-CF69-49E1-B97C-22E1E819F1C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473.52</c:v>
                </c:pt>
                <c:pt idx="1">
                  <c:v>414.11</c:v>
                </c:pt>
                <c:pt idx="2">
                  <c:v>427.02</c:v>
                </c:pt>
                <c:pt idx="3">
                  <c:v>421.09</c:v>
                </c:pt>
                <c:pt idx="4">
                  <c:v>419.09</c:v>
                </c:pt>
              </c:numCache>
            </c:numRef>
          </c:val>
          <c:extLst>
            <c:ext xmlns:c16="http://schemas.microsoft.com/office/drawing/2014/chart" uri="{C3380CC4-5D6E-409C-BE32-E72D297353CC}">
              <c16:uniqueId val="{00000000-FD2A-4CDF-83AF-25E9BD78966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260.87</c:v>
                </c:pt>
              </c:numCache>
            </c:numRef>
          </c:val>
          <c:smooth val="0"/>
          <c:extLst>
            <c:ext xmlns:c16="http://schemas.microsoft.com/office/drawing/2014/chart" uri="{C3380CC4-5D6E-409C-BE32-E72D297353CC}">
              <c16:uniqueId val="{00000001-FD2A-4CDF-83AF-25E9BD78966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47</c:v>
                </c:pt>
                <c:pt idx="1">
                  <c:v>45.67</c:v>
                </c:pt>
                <c:pt idx="2">
                  <c:v>43.34</c:v>
                </c:pt>
                <c:pt idx="3">
                  <c:v>43.88</c:v>
                </c:pt>
                <c:pt idx="4">
                  <c:v>49.36</c:v>
                </c:pt>
              </c:numCache>
            </c:numRef>
          </c:val>
          <c:extLst>
            <c:ext xmlns:c16="http://schemas.microsoft.com/office/drawing/2014/chart" uri="{C3380CC4-5D6E-409C-BE32-E72D297353CC}">
              <c16:uniqueId val="{00000000-299A-459C-AF04-E1F42323243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40.19</c:v>
                </c:pt>
              </c:numCache>
            </c:numRef>
          </c:val>
          <c:smooth val="0"/>
          <c:extLst>
            <c:ext xmlns:c16="http://schemas.microsoft.com/office/drawing/2014/chart" uri="{C3380CC4-5D6E-409C-BE32-E72D297353CC}">
              <c16:uniqueId val="{00000001-299A-459C-AF04-E1F42323243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86.28</c:v>
                </c:pt>
                <c:pt idx="1">
                  <c:v>85.7</c:v>
                </c:pt>
                <c:pt idx="2">
                  <c:v>85.41</c:v>
                </c:pt>
                <c:pt idx="3">
                  <c:v>85.12</c:v>
                </c:pt>
                <c:pt idx="4">
                  <c:v>84.5</c:v>
                </c:pt>
              </c:numCache>
            </c:numRef>
          </c:val>
          <c:extLst>
            <c:ext xmlns:c16="http://schemas.microsoft.com/office/drawing/2014/chart" uri="{C3380CC4-5D6E-409C-BE32-E72D297353CC}">
              <c16:uniqueId val="{00000000-BC86-4A95-B0AB-E2E8B66BAA8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71.52</c:v>
                </c:pt>
              </c:numCache>
            </c:numRef>
          </c:val>
          <c:smooth val="0"/>
          <c:extLst>
            <c:ext xmlns:c16="http://schemas.microsoft.com/office/drawing/2014/chart" uri="{C3380CC4-5D6E-409C-BE32-E72D297353CC}">
              <c16:uniqueId val="{00000001-BC86-4A95-B0AB-E2E8B66BAA8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49" zoomScaleNormal="100" workbookViewId="0">
      <selection activeCell="CE76" sqref="CE7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下市町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A9</v>
      </c>
      <c r="X8" s="44"/>
      <c r="Y8" s="44"/>
      <c r="Z8" s="44"/>
      <c r="AA8" s="44"/>
      <c r="AB8" s="44"/>
      <c r="AC8" s="44"/>
      <c r="AD8" s="44" t="str">
        <f>データ!$M$6</f>
        <v>非設置</v>
      </c>
      <c r="AE8" s="44"/>
      <c r="AF8" s="44"/>
      <c r="AG8" s="44"/>
      <c r="AH8" s="44"/>
      <c r="AI8" s="44"/>
      <c r="AJ8" s="44"/>
      <c r="AK8" s="2"/>
      <c r="AL8" s="45">
        <f>データ!$R$6</f>
        <v>4910</v>
      </c>
      <c r="AM8" s="45"/>
      <c r="AN8" s="45"/>
      <c r="AO8" s="45"/>
      <c r="AP8" s="45"/>
      <c r="AQ8" s="45"/>
      <c r="AR8" s="45"/>
      <c r="AS8" s="45"/>
      <c r="AT8" s="46">
        <f>データ!$S$6</f>
        <v>61.99</v>
      </c>
      <c r="AU8" s="47"/>
      <c r="AV8" s="47"/>
      <c r="AW8" s="47"/>
      <c r="AX8" s="47"/>
      <c r="AY8" s="47"/>
      <c r="AZ8" s="47"/>
      <c r="BA8" s="47"/>
      <c r="BB8" s="48">
        <f>データ!$T$6</f>
        <v>79.209999999999994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58.44</v>
      </c>
      <c r="J10" s="47"/>
      <c r="K10" s="47"/>
      <c r="L10" s="47"/>
      <c r="M10" s="47"/>
      <c r="N10" s="47"/>
      <c r="O10" s="78"/>
      <c r="P10" s="48">
        <f>データ!$P$6</f>
        <v>99.75</v>
      </c>
      <c r="Q10" s="48"/>
      <c r="R10" s="48"/>
      <c r="S10" s="48"/>
      <c r="T10" s="48"/>
      <c r="U10" s="48"/>
      <c r="V10" s="48"/>
      <c r="W10" s="45">
        <f>データ!$Q$6</f>
        <v>4686</v>
      </c>
      <c r="X10" s="45"/>
      <c r="Y10" s="45"/>
      <c r="Z10" s="45"/>
      <c r="AA10" s="45"/>
      <c r="AB10" s="45"/>
      <c r="AC10" s="45"/>
      <c r="AD10" s="2"/>
      <c r="AE10" s="2"/>
      <c r="AF10" s="2"/>
      <c r="AG10" s="2"/>
      <c r="AH10" s="2"/>
      <c r="AI10" s="2"/>
      <c r="AJ10" s="2"/>
      <c r="AK10" s="2"/>
      <c r="AL10" s="45">
        <f>データ!$U$6</f>
        <v>4844</v>
      </c>
      <c r="AM10" s="45"/>
      <c r="AN10" s="45"/>
      <c r="AO10" s="45"/>
      <c r="AP10" s="45"/>
      <c r="AQ10" s="45"/>
      <c r="AR10" s="45"/>
      <c r="AS10" s="45"/>
      <c r="AT10" s="46">
        <f>データ!$V$6</f>
        <v>13.75</v>
      </c>
      <c r="AU10" s="47"/>
      <c r="AV10" s="47"/>
      <c r="AW10" s="47"/>
      <c r="AX10" s="47"/>
      <c r="AY10" s="47"/>
      <c r="AZ10" s="47"/>
      <c r="BA10" s="47"/>
      <c r="BB10" s="48">
        <f>データ!$W$6</f>
        <v>352.29</v>
      </c>
      <c r="BC10" s="48"/>
      <c r="BD10" s="48"/>
      <c r="BE10" s="48"/>
      <c r="BF10" s="48"/>
      <c r="BG10" s="48"/>
      <c r="BH10" s="48"/>
      <c r="BI10" s="48"/>
      <c r="BJ10" s="2"/>
      <c r="BK10" s="2"/>
      <c r="BL10" s="60" t="s">
        <v>21</v>
      </c>
      <c r="BM10" s="61"/>
      <c r="BN10" s="62" t="s">
        <v>22</v>
      </c>
      <c r="BO10" s="62"/>
      <c r="BP10" s="62"/>
      <c r="BQ10" s="62"/>
      <c r="BR10" s="62"/>
      <c r="BS10" s="62"/>
      <c r="BT10" s="62"/>
      <c r="BU10" s="62"/>
      <c r="BV10" s="62"/>
      <c r="BW10" s="62"/>
      <c r="BX10" s="62"/>
      <c r="BY10" s="6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4" t="s">
        <v>23</v>
      </c>
      <c r="BM11" s="64"/>
      <c r="BN11" s="64"/>
      <c r="BO11" s="64"/>
      <c r="BP11" s="64"/>
      <c r="BQ11" s="64"/>
      <c r="BR11" s="64"/>
      <c r="BS11" s="64"/>
      <c r="BT11" s="64"/>
      <c r="BU11" s="64"/>
      <c r="BV11" s="64"/>
      <c r="BW11" s="64"/>
      <c r="BX11" s="64"/>
      <c r="BY11" s="64"/>
      <c r="BZ11" s="6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4"/>
      <c r="BM12" s="64"/>
      <c r="BN12" s="64"/>
      <c r="BO12" s="64"/>
      <c r="BP12" s="64"/>
      <c r="BQ12" s="64"/>
      <c r="BR12" s="64"/>
      <c r="BS12" s="64"/>
      <c r="BT12" s="64"/>
      <c r="BU12" s="64"/>
      <c r="BV12" s="64"/>
      <c r="BW12" s="64"/>
      <c r="BX12" s="64"/>
      <c r="BY12" s="64"/>
      <c r="BZ12" s="6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5"/>
      <c r="BM13" s="65"/>
      <c r="BN13" s="65"/>
      <c r="BO13" s="65"/>
      <c r="BP13" s="65"/>
      <c r="BQ13" s="65"/>
      <c r="BR13" s="65"/>
      <c r="BS13" s="65"/>
      <c r="BT13" s="65"/>
      <c r="BU13" s="65"/>
      <c r="BV13" s="65"/>
      <c r="BW13" s="65"/>
      <c r="BX13" s="65"/>
      <c r="BY13" s="65"/>
      <c r="BZ13" s="65"/>
    </row>
    <row r="14" spans="1:78" ht="13.5" customHeight="1" x14ac:dyDescent="0.15">
      <c r="A14" s="2"/>
      <c r="B14" s="66" t="s">
        <v>24</v>
      </c>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8"/>
      <c r="BK14" s="2"/>
      <c r="BL14" s="72" t="s">
        <v>25</v>
      </c>
      <c r="BM14" s="73"/>
      <c r="BN14" s="73"/>
      <c r="BO14" s="73"/>
      <c r="BP14" s="73"/>
      <c r="BQ14" s="73"/>
      <c r="BR14" s="73"/>
      <c r="BS14" s="73"/>
      <c r="BT14" s="73"/>
      <c r="BU14" s="73"/>
      <c r="BV14" s="73"/>
      <c r="BW14" s="73"/>
      <c r="BX14" s="73"/>
      <c r="BY14" s="73"/>
      <c r="BZ14" s="74"/>
    </row>
    <row r="15" spans="1:78" ht="13.5" customHeight="1" x14ac:dyDescent="0.15">
      <c r="A15" s="2"/>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1"/>
      <c r="BK15" s="2"/>
      <c r="BL15" s="75"/>
      <c r="BM15" s="76"/>
      <c r="BN15" s="76"/>
      <c r="BO15" s="76"/>
      <c r="BP15" s="76"/>
      <c r="BQ15" s="76"/>
      <c r="BR15" s="76"/>
      <c r="BS15" s="76"/>
      <c r="BT15" s="76"/>
      <c r="BU15" s="76"/>
      <c r="BV15" s="76"/>
      <c r="BW15" s="76"/>
      <c r="BX15" s="76"/>
      <c r="BY15" s="76"/>
      <c r="BZ15" s="77"/>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112</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9"/>
      <c r="BM44" s="80"/>
      <c r="BN44" s="80"/>
      <c r="BO44" s="80"/>
      <c r="BP44" s="80"/>
      <c r="BQ44" s="80"/>
      <c r="BR44" s="80"/>
      <c r="BS44" s="80"/>
      <c r="BT44" s="80"/>
      <c r="BU44" s="80"/>
      <c r="BV44" s="80"/>
      <c r="BW44" s="80"/>
      <c r="BX44" s="80"/>
      <c r="BY44" s="80"/>
      <c r="BZ44" s="8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2" t="s">
        <v>26</v>
      </c>
      <c r="BM45" s="73"/>
      <c r="BN45" s="73"/>
      <c r="BO45" s="73"/>
      <c r="BP45" s="73"/>
      <c r="BQ45" s="73"/>
      <c r="BR45" s="73"/>
      <c r="BS45" s="73"/>
      <c r="BT45" s="73"/>
      <c r="BU45" s="73"/>
      <c r="BV45" s="73"/>
      <c r="BW45" s="73"/>
      <c r="BX45" s="73"/>
      <c r="BY45" s="73"/>
      <c r="BZ45" s="74"/>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5"/>
      <c r="BM46" s="76"/>
      <c r="BN46" s="76"/>
      <c r="BO46" s="76"/>
      <c r="BP46" s="76"/>
      <c r="BQ46" s="76"/>
      <c r="BR46" s="76"/>
      <c r="BS46" s="76"/>
      <c r="BT46" s="76"/>
      <c r="BU46" s="76"/>
      <c r="BV46" s="76"/>
      <c r="BW46" s="76"/>
      <c r="BX46" s="76"/>
      <c r="BY46" s="76"/>
      <c r="BZ46" s="77"/>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69" t="s">
        <v>27</v>
      </c>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1"/>
      <c r="BK60" s="2"/>
      <c r="BL60" s="57"/>
      <c r="BM60" s="58"/>
      <c r="BN60" s="58"/>
      <c r="BO60" s="58"/>
      <c r="BP60" s="58"/>
      <c r="BQ60" s="58"/>
      <c r="BR60" s="58"/>
      <c r="BS60" s="58"/>
      <c r="BT60" s="58"/>
      <c r="BU60" s="58"/>
      <c r="BV60" s="58"/>
      <c r="BW60" s="58"/>
      <c r="BX60" s="58"/>
      <c r="BY60" s="58"/>
      <c r="BZ60" s="59"/>
    </row>
    <row r="61" spans="1:78" ht="13.5" customHeight="1" x14ac:dyDescent="0.15">
      <c r="A61" s="2"/>
      <c r="B61" s="69"/>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1"/>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2" t="s">
        <v>28</v>
      </c>
      <c r="BM64" s="73"/>
      <c r="BN64" s="73"/>
      <c r="BO64" s="73"/>
      <c r="BP64" s="73"/>
      <c r="BQ64" s="73"/>
      <c r="BR64" s="73"/>
      <c r="BS64" s="73"/>
      <c r="BT64" s="73"/>
      <c r="BU64" s="73"/>
      <c r="BV64" s="73"/>
      <c r="BW64" s="73"/>
      <c r="BX64" s="73"/>
      <c r="BY64" s="73"/>
      <c r="BZ64" s="7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5"/>
      <c r="BM65" s="76"/>
      <c r="BN65" s="76"/>
      <c r="BO65" s="76"/>
      <c r="BP65" s="76"/>
      <c r="BQ65" s="76"/>
      <c r="BR65" s="76"/>
      <c r="BS65" s="76"/>
      <c r="BT65" s="76"/>
      <c r="BU65" s="76"/>
      <c r="BV65" s="76"/>
      <c r="BW65" s="76"/>
      <c r="BX65" s="76"/>
      <c r="BY65" s="76"/>
      <c r="BZ65" s="7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0"/>
      <c r="BM82" s="91"/>
      <c r="BN82" s="91"/>
      <c r="BO82" s="91"/>
      <c r="BP82" s="91"/>
      <c r="BQ82" s="91"/>
      <c r="BR82" s="91"/>
      <c r="BS82" s="91"/>
      <c r="BT82" s="91"/>
      <c r="BU82" s="91"/>
      <c r="BV82" s="91"/>
      <c r="BW82" s="91"/>
      <c r="BX82" s="91"/>
      <c r="BY82" s="91"/>
      <c r="BZ82" s="9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phYSxar18Uhx1o1vIZ8j+Hrjg8qhykFMEG1Tnp5tuGH4YegzeqKilZepwrFsaMSr3WS79pC2F4P63SlKdVhUpA==" saltValue="PG4Ssh0nkEMtqINyDevAE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294438</v>
      </c>
      <c r="D6" s="20">
        <f t="shared" si="3"/>
        <v>46</v>
      </c>
      <c r="E6" s="20">
        <f t="shared" si="3"/>
        <v>1</v>
      </c>
      <c r="F6" s="20">
        <f t="shared" si="3"/>
        <v>0</v>
      </c>
      <c r="G6" s="20">
        <f t="shared" si="3"/>
        <v>1</v>
      </c>
      <c r="H6" s="20" t="str">
        <f t="shared" si="3"/>
        <v>奈良県　下市町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58.44</v>
      </c>
      <c r="P6" s="21">
        <f t="shared" si="3"/>
        <v>99.75</v>
      </c>
      <c r="Q6" s="21">
        <f t="shared" si="3"/>
        <v>4686</v>
      </c>
      <c r="R6" s="21">
        <f t="shared" si="3"/>
        <v>4910</v>
      </c>
      <c r="S6" s="21">
        <f t="shared" si="3"/>
        <v>61.99</v>
      </c>
      <c r="T6" s="21">
        <f t="shared" si="3"/>
        <v>79.209999999999994</v>
      </c>
      <c r="U6" s="21">
        <f t="shared" si="3"/>
        <v>4844</v>
      </c>
      <c r="V6" s="21">
        <f t="shared" si="3"/>
        <v>13.75</v>
      </c>
      <c r="W6" s="21">
        <f t="shared" si="3"/>
        <v>352.29</v>
      </c>
      <c r="X6" s="22">
        <f>IF(X7="",NA(),X7)</f>
        <v>109.88</v>
      </c>
      <c r="Y6" s="22">
        <f t="shared" ref="Y6:AG6" si="4">IF(Y7="",NA(),Y7)</f>
        <v>122.92</v>
      </c>
      <c r="Z6" s="22">
        <f t="shared" si="4"/>
        <v>122.63</v>
      </c>
      <c r="AA6" s="22">
        <f t="shared" si="4"/>
        <v>121.27</v>
      </c>
      <c r="AB6" s="22">
        <f t="shared" si="4"/>
        <v>123.17</v>
      </c>
      <c r="AC6" s="22">
        <f t="shared" si="4"/>
        <v>104.47</v>
      </c>
      <c r="AD6" s="22">
        <f t="shared" si="4"/>
        <v>103.81</v>
      </c>
      <c r="AE6" s="22">
        <f t="shared" si="4"/>
        <v>104.35</v>
      </c>
      <c r="AF6" s="22">
        <f t="shared" si="4"/>
        <v>105.34</v>
      </c>
      <c r="AG6" s="22">
        <f t="shared" si="4"/>
        <v>108.19</v>
      </c>
      <c r="AH6" s="21" t="str">
        <f>IF(AH7="","",IF(AH7="-","【-】","【"&amp;SUBSTITUTE(TEXT(AH7,"#,##0.00"),"-","△")&amp;"】"))</f>
        <v>【111.39】</v>
      </c>
      <c r="AI6" s="22">
        <f>IF(AI7="",NA(),AI7)</f>
        <v>73.73</v>
      </c>
      <c r="AJ6" s="22">
        <f t="shared" ref="AJ6:AR6" si="5">IF(AJ7="",NA(),AJ7)</f>
        <v>29.73</v>
      </c>
      <c r="AK6" s="21">
        <f t="shared" si="5"/>
        <v>0</v>
      </c>
      <c r="AL6" s="21">
        <f t="shared" si="5"/>
        <v>0</v>
      </c>
      <c r="AM6" s="21">
        <f t="shared" si="5"/>
        <v>0</v>
      </c>
      <c r="AN6" s="22">
        <f t="shared" si="5"/>
        <v>16.399999999999999</v>
      </c>
      <c r="AO6" s="22">
        <f t="shared" si="5"/>
        <v>25.66</v>
      </c>
      <c r="AP6" s="22">
        <f t="shared" si="5"/>
        <v>21.69</v>
      </c>
      <c r="AQ6" s="22">
        <f t="shared" si="5"/>
        <v>24.04</v>
      </c>
      <c r="AR6" s="22">
        <f t="shared" si="5"/>
        <v>6.17</v>
      </c>
      <c r="AS6" s="21" t="str">
        <f>IF(AS7="","",IF(AS7="-","【-】","【"&amp;SUBSTITUTE(TEXT(AS7,"#,##0.00"),"-","△")&amp;"】"))</f>
        <v>【1.30】</v>
      </c>
      <c r="AT6" s="22">
        <f>IF(AT7="",NA(),AT7)</f>
        <v>100.63</v>
      </c>
      <c r="AU6" s="22">
        <f t="shared" ref="AU6:BC6" si="6">IF(AU7="",NA(),AU7)</f>
        <v>112.16</v>
      </c>
      <c r="AV6" s="22">
        <f t="shared" si="6"/>
        <v>105.7</v>
      </c>
      <c r="AW6" s="22">
        <f t="shared" si="6"/>
        <v>94.38</v>
      </c>
      <c r="AX6" s="22">
        <f t="shared" si="6"/>
        <v>119.51</v>
      </c>
      <c r="AY6" s="22">
        <f t="shared" si="6"/>
        <v>293.23</v>
      </c>
      <c r="AZ6" s="22">
        <f t="shared" si="6"/>
        <v>300.14</v>
      </c>
      <c r="BA6" s="22">
        <f t="shared" si="6"/>
        <v>301.04000000000002</v>
      </c>
      <c r="BB6" s="22">
        <f t="shared" si="6"/>
        <v>305.08</v>
      </c>
      <c r="BC6" s="22">
        <f t="shared" si="6"/>
        <v>367.4</v>
      </c>
      <c r="BD6" s="21" t="str">
        <f>IF(BD7="","",IF(BD7="-","【-】","【"&amp;SUBSTITUTE(TEXT(BD7,"#,##0.00"),"-","△")&amp;"】"))</f>
        <v>【261.51】</v>
      </c>
      <c r="BE6" s="22">
        <f>IF(BE7="",NA(),BE7)</f>
        <v>1528.36</v>
      </c>
      <c r="BF6" s="22">
        <f t="shared" ref="BF6:BN6" si="7">IF(BF7="",NA(),BF7)</f>
        <v>1455.56</v>
      </c>
      <c r="BG6" s="22">
        <f t="shared" si="7"/>
        <v>1431.83</v>
      </c>
      <c r="BH6" s="22">
        <f t="shared" si="7"/>
        <v>1720.87</v>
      </c>
      <c r="BI6" s="22">
        <f t="shared" si="7"/>
        <v>1451.36</v>
      </c>
      <c r="BJ6" s="22">
        <f t="shared" si="7"/>
        <v>542.29999999999995</v>
      </c>
      <c r="BK6" s="22">
        <f t="shared" si="7"/>
        <v>566.65</v>
      </c>
      <c r="BL6" s="22">
        <f t="shared" si="7"/>
        <v>551.62</v>
      </c>
      <c r="BM6" s="22">
        <f t="shared" si="7"/>
        <v>585.59</v>
      </c>
      <c r="BN6" s="22">
        <f t="shared" si="7"/>
        <v>564.99</v>
      </c>
      <c r="BO6" s="21" t="str">
        <f>IF(BO7="","",IF(BO7="-","【-】","【"&amp;SUBSTITUTE(TEXT(BO7,"#,##0.00"),"-","△")&amp;"】"))</f>
        <v>【265.16】</v>
      </c>
      <c r="BP6" s="22">
        <f>IF(BP7="",NA(),BP7)</f>
        <v>52.41</v>
      </c>
      <c r="BQ6" s="22">
        <f t="shared" ref="BQ6:BY6" si="8">IF(BQ7="",NA(),BQ7)</f>
        <v>61.42</v>
      </c>
      <c r="BR6" s="22">
        <f t="shared" si="8"/>
        <v>59.31</v>
      </c>
      <c r="BS6" s="22">
        <f t="shared" si="8"/>
        <v>45.11</v>
      </c>
      <c r="BT6" s="22">
        <f t="shared" si="8"/>
        <v>51.43</v>
      </c>
      <c r="BU6" s="22">
        <f t="shared" si="8"/>
        <v>87.51</v>
      </c>
      <c r="BV6" s="22">
        <f t="shared" si="8"/>
        <v>84.77</v>
      </c>
      <c r="BW6" s="22">
        <f t="shared" si="8"/>
        <v>87.11</v>
      </c>
      <c r="BX6" s="22">
        <f t="shared" si="8"/>
        <v>82.78</v>
      </c>
      <c r="BY6" s="22">
        <f t="shared" si="8"/>
        <v>80.56</v>
      </c>
      <c r="BZ6" s="21" t="str">
        <f>IF(BZ7="","",IF(BZ7="-","【-】","【"&amp;SUBSTITUTE(TEXT(BZ7,"#,##0.00"),"-","△")&amp;"】"))</f>
        <v>【102.35】</v>
      </c>
      <c r="CA6" s="22">
        <f>IF(CA7="",NA(),CA7)</f>
        <v>473.52</v>
      </c>
      <c r="CB6" s="22">
        <f t="shared" ref="CB6:CJ6" si="9">IF(CB7="",NA(),CB7)</f>
        <v>414.11</v>
      </c>
      <c r="CC6" s="22">
        <f t="shared" si="9"/>
        <v>427.02</v>
      </c>
      <c r="CD6" s="22">
        <f t="shared" si="9"/>
        <v>421.09</v>
      </c>
      <c r="CE6" s="22">
        <f t="shared" si="9"/>
        <v>419.09</v>
      </c>
      <c r="CF6" s="22">
        <f t="shared" si="9"/>
        <v>218.42</v>
      </c>
      <c r="CG6" s="22">
        <f t="shared" si="9"/>
        <v>227.27</v>
      </c>
      <c r="CH6" s="22">
        <f t="shared" si="9"/>
        <v>223.98</v>
      </c>
      <c r="CI6" s="22">
        <f t="shared" si="9"/>
        <v>225.09</v>
      </c>
      <c r="CJ6" s="22">
        <f t="shared" si="9"/>
        <v>260.87</v>
      </c>
      <c r="CK6" s="21" t="str">
        <f>IF(CK7="","",IF(CK7="-","【-】","【"&amp;SUBSTITUTE(TEXT(CK7,"#,##0.00"),"-","△")&amp;"】"))</f>
        <v>【167.74】</v>
      </c>
      <c r="CL6" s="22">
        <f>IF(CL7="",NA(),CL7)</f>
        <v>47</v>
      </c>
      <c r="CM6" s="22">
        <f t="shared" ref="CM6:CU6" si="10">IF(CM7="",NA(),CM7)</f>
        <v>45.67</v>
      </c>
      <c r="CN6" s="22">
        <f t="shared" si="10"/>
        <v>43.34</v>
      </c>
      <c r="CO6" s="22">
        <f t="shared" si="10"/>
        <v>43.88</v>
      </c>
      <c r="CP6" s="22">
        <f t="shared" si="10"/>
        <v>49.36</v>
      </c>
      <c r="CQ6" s="22">
        <f t="shared" si="10"/>
        <v>50.24</v>
      </c>
      <c r="CR6" s="22">
        <f t="shared" si="10"/>
        <v>50.29</v>
      </c>
      <c r="CS6" s="22">
        <f t="shared" si="10"/>
        <v>49.64</v>
      </c>
      <c r="CT6" s="22">
        <f t="shared" si="10"/>
        <v>49.38</v>
      </c>
      <c r="CU6" s="22">
        <f t="shared" si="10"/>
        <v>40.19</v>
      </c>
      <c r="CV6" s="21" t="str">
        <f>IF(CV7="","",IF(CV7="-","【-】","【"&amp;SUBSTITUTE(TEXT(CV7,"#,##0.00"),"-","△")&amp;"】"))</f>
        <v>【60.29】</v>
      </c>
      <c r="CW6" s="22">
        <f>IF(CW7="",NA(),CW7)</f>
        <v>86.28</v>
      </c>
      <c r="CX6" s="22">
        <f t="shared" ref="CX6:DF6" si="11">IF(CX7="",NA(),CX7)</f>
        <v>85.7</v>
      </c>
      <c r="CY6" s="22">
        <f t="shared" si="11"/>
        <v>85.41</v>
      </c>
      <c r="CZ6" s="22">
        <f t="shared" si="11"/>
        <v>85.12</v>
      </c>
      <c r="DA6" s="22">
        <f t="shared" si="11"/>
        <v>84.5</v>
      </c>
      <c r="DB6" s="22">
        <f t="shared" si="11"/>
        <v>78.650000000000006</v>
      </c>
      <c r="DC6" s="22">
        <f t="shared" si="11"/>
        <v>77.73</v>
      </c>
      <c r="DD6" s="22">
        <f t="shared" si="11"/>
        <v>78.09</v>
      </c>
      <c r="DE6" s="22">
        <f t="shared" si="11"/>
        <v>78.010000000000005</v>
      </c>
      <c r="DF6" s="22">
        <f t="shared" si="11"/>
        <v>71.52</v>
      </c>
      <c r="DG6" s="21" t="str">
        <f>IF(DG7="","",IF(DG7="-","【-】","【"&amp;SUBSTITUTE(TEXT(DG7,"#,##0.00"),"-","△")&amp;"】"))</f>
        <v>【90.12】</v>
      </c>
      <c r="DH6" s="22">
        <f>IF(DH7="",NA(),DH7)</f>
        <v>37.85</v>
      </c>
      <c r="DI6" s="22">
        <f t="shared" ref="DI6:DQ6" si="12">IF(DI7="",NA(),DI7)</f>
        <v>40.08</v>
      </c>
      <c r="DJ6" s="22">
        <f t="shared" si="12"/>
        <v>42.24</v>
      </c>
      <c r="DK6" s="22">
        <f t="shared" si="12"/>
        <v>44.56</v>
      </c>
      <c r="DL6" s="22">
        <f t="shared" si="12"/>
        <v>46.52</v>
      </c>
      <c r="DM6" s="22">
        <f t="shared" si="12"/>
        <v>45.14</v>
      </c>
      <c r="DN6" s="22">
        <f t="shared" si="12"/>
        <v>45.85</v>
      </c>
      <c r="DO6" s="22">
        <f t="shared" si="12"/>
        <v>47.31</v>
      </c>
      <c r="DP6" s="22">
        <f t="shared" si="12"/>
        <v>47.5</v>
      </c>
      <c r="DQ6" s="22">
        <f t="shared" si="12"/>
        <v>53.4</v>
      </c>
      <c r="DR6" s="21" t="str">
        <f>IF(DR7="","",IF(DR7="-","【-】","【"&amp;SUBSTITUTE(TEXT(DR7,"#,##0.00"),"-","△")&amp;"】"))</f>
        <v>【50.88】</v>
      </c>
      <c r="DS6" s="21">
        <f>IF(DS7="",NA(),DS7)</f>
        <v>0</v>
      </c>
      <c r="DT6" s="21">
        <f t="shared" ref="DT6:EB6" si="13">IF(DT7="",NA(),DT7)</f>
        <v>0</v>
      </c>
      <c r="DU6" s="21">
        <f t="shared" si="13"/>
        <v>0</v>
      </c>
      <c r="DV6" s="21">
        <f t="shared" si="13"/>
        <v>0</v>
      </c>
      <c r="DW6" s="21">
        <f t="shared" si="13"/>
        <v>0</v>
      </c>
      <c r="DX6" s="22">
        <f t="shared" si="13"/>
        <v>13.58</v>
      </c>
      <c r="DY6" s="22">
        <f t="shared" si="13"/>
        <v>14.13</v>
      </c>
      <c r="DZ6" s="22">
        <f t="shared" si="13"/>
        <v>16.77</v>
      </c>
      <c r="EA6" s="22">
        <f t="shared" si="13"/>
        <v>17.399999999999999</v>
      </c>
      <c r="EB6" s="22">
        <f t="shared" si="13"/>
        <v>21.86</v>
      </c>
      <c r="EC6" s="21" t="str">
        <f>IF(EC7="","",IF(EC7="-","【-】","【"&amp;SUBSTITUTE(TEXT(EC7,"#,##0.00"),"-","△")&amp;"】"))</f>
        <v>【22.30】</v>
      </c>
      <c r="ED6" s="21">
        <f>IF(ED7="",NA(),ED7)</f>
        <v>0</v>
      </c>
      <c r="EE6" s="21">
        <f t="shared" ref="EE6:EM6" si="14">IF(EE7="",NA(),EE7)</f>
        <v>0</v>
      </c>
      <c r="EF6" s="21">
        <f t="shared" si="14"/>
        <v>0</v>
      </c>
      <c r="EG6" s="21">
        <f t="shared" si="14"/>
        <v>0</v>
      </c>
      <c r="EH6" s="21">
        <f t="shared" si="14"/>
        <v>0</v>
      </c>
      <c r="EI6" s="22">
        <f t="shared" si="14"/>
        <v>0.44</v>
      </c>
      <c r="EJ6" s="22">
        <f t="shared" si="14"/>
        <v>0.52</v>
      </c>
      <c r="EK6" s="22">
        <f t="shared" si="14"/>
        <v>0.47</v>
      </c>
      <c r="EL6" s="22">
        <f t="shared" si="14"/>
        <v>0.4</v>
      </c>
      <c r="EM6" s="22">
        <f t="shared" si="14"/>
        <v>0.51</v>
      </c>
      <c r="EN6" s="21" t="str">
        <f>IF(EN7="","",IF(EN7="-","【-】","【"&amp;SUBSTITUTE(TEXT(EN7,"#,##0.00"),"-","△")&amp;"】"))</f>
        <v>【0.66】</v>
      </c>
    </row>
    <row r="7" spans="1:144" s="23" customFormat="1" x14ac:dyDescent="0.15">
      <c r="A7" s="15"/>
      <c r="B7" s="24">
        <v>2021</v>
      </c>
      <c r="C7" s="24">
        <v>294438</v>
      </c>
      <c r="D7" s="24">
        <v>46</v>
      </c>
      <c r="E7" s="24">
        <v>1</v>
      </c>
      <c r="F7" s="24">
        <v>0</v>
      </c>
      <c r="G7" s="24">
        <v>1</v>
      </c>
      <c r="H7" s="24" t="s">
        <v>93</v>
      </c>
      <c r="I7" s="24" t="s">
        <v>94</v>
      </c>
      <c r="J7" s="24" t="s">
        <v>95</v>
      </c>
      <c r="K7" s="24" t="s">
        <v>96</v>
      </c>
      <c r="L7" s="24" t="s">
        <v>97</v>
      </c>
      <c r="M7" s="24" t="s">
        <v>98</v>
      </c>
      <c r="N7" s="25" t="s">
        <v>99</v>
      </c>
      <c r="O7" s="25">
        <v>58.44</v>
      </c>
      <c r="P7" s="25">
        <v>99.75</v>
      </c>
      <c r="Q7" s="25">
        <v>4686</v>
      </c>
      <c r="R7" s="25">
        <v>4910</v>
      </c>
      <c r="S7" s="25">
        <v>61.99</v>
      </c>
      <c r="T7" s="25">
        <v>79.209999999999994</v>
      </c>
      <c r="U7" s="25">
        <v>4844</v>
      </c>
      <c r="V7" s="25">
        <v>13.75</v>
      </c>
      <c r="W7" s="25">
        <v>352.29</v>
      </c>
      <c r="X7" s="25">
        <v>109.88</v>
      </c>
      <c r="Y7" s="25">
        <v>122.92</v>
      </c>
      <c r="Z7" s="25">
        <v>122.63</v>
      </c>
      <c r="AA7" s="25">
        <v>121.27</v>
      </c>
      <c r="AB7" s="25">
        <v>123.17</v>
      </c>
      <c r="AC7" s="25">
        <v>104.47</v>
      </c>
      <c r="AD7" s="25">
        <v>103.81</v>
      </c>
      <c r="AE7" s="25">
        <v>104.35</v>
      </c>
      <c r="AF7" s="25">
        <v>105.34</v>
      </c>
      <c r="AG7" s="25">
        <v>108.19</v>
      </c>
      <c r="AH7" s="25">
        <v>111.39</v>
      </c>
      <c r="AI7" s="25">
        <v>73.73</v>
      </c>
      <c r="AJ7" s="25">
        <v>29.73</v>
      </c>
      <c r="AK7" s="25">
        <v>0</v>
      </c>
      <c r="AL7" s="25">
        <v>0</v>
      </c>
      <c r="AM7" s="25">
        <v>0</v>
      </c>
      <c r="AN7" s="25">
        <v>16.399999999999999</v>
      </c>
      <c r="AO7" s="25">
        <v>25.66</v>
      </c>
      <c r="AP7" s="25">
        <v>21.69</v>
      </c>
      <c r="AQ7" s="25">
        <v>24.04</v>
      </c>
      <c r="AR7" s="25">
        <v>6.17</v>
      </c>
      <c r="AS7" s="25">
        <v>1.3</v>
      </c>
      <c r="AT7" s="25">
        <v>100.63</v>
      </c>
      <c r="AU7" s="25">
        <v>112.16</v>
      </c>
      <c r="AV7" s="25">
        <v>105.7</v>
      </c>
      <c r="AW7" s="25">
        <v>94.38</v>
      </c>
      <c r="AX7" s="25">
        <v>119.51</v>
      </c>
      <c r="AY7" s="25">
        <v>293.23</v>
      </c>
      <c r="AZ7" s="25">
        <v>300.14</v>
      </c>
      <c r="BA7" s="25">
        <v>301.04000000000002</v>
      </c>
      <c r="BB7" s="25">
        <v>305.08</v>
      </c>
      <c r="BC7" s="25">
        <v>367.4</v>
      </c>
      <c r="BD7" s="25">
        <v>261.51</v>
      </c>
      <c r="BE7" s="25">
        <v>1528.36</v>
      </c>
      <c r="BF7" s="25">
        <v>1455.56</v>
      </c>
      <c r="BG7" s="25">
        <v>1431.83</v>
      </c>
      <c r="BH7" s="25">
        <v>1720.87</v>
      </c>
      <c r="BI7" s="25">
        <v>1451.36</v>
      </c>
      <c r="BJ7" s="25">
        <v>542.29999999999995</v>
      </c>
      <c r="BK7" s="25">
        <v>566.65</v>
      </c>
      <c r="BL7" s="25">
        <v>551.62</v>
      </c>
      <c r="BM7" s="25">
        <v>585.59</v>
      </c>
      <c r="BN7" s="25">
        <v>564.99</v>
      </c>
      <c r="BO7" s="25">
        <v>265.16000000000003</v>
      </c>
      <c r="BP7" s="25">
        <v>52.41</v>
      </c>
      <c r="BQ7" s="25">
        <v>61.42</v>
      </c>
      <c r="BR7" s="25">
        <v>59.31</v>
      </c>
      <c r="BS7" s="25">
        <v>45.11</v>
      </c>
      <c r="BT7" s="25">
        <v>51.43</v>
      </c>
      <c r="BU7" s="25">
        <v>87.51</v>
      </c>
      <c r="BV7" s="25">
        <v>84.77</v>
      </c>
      <c r="BW7" s="25">
        <v>87.11</v>
      </c>
      <c r="BX7" s="25">
        <v>82.78</v>
      </c>
      <c r="BY7" s="25">
        <v>80.56</v>
      </c>
      <c r="BZ7" s="25">
        <v>102.35</v>
      </c>
      <c r="CA7" s="25">
        <v>473.52</v>
      </c>
      <c r="CB7" s="25">
        <v>414.11</v>
      </c>
      <c r="CC7" s="25">
        <v>427.02</v>
      </c>
      <c r="CD7" s="25">
        <v>421.09</v>
      </c>
      <c r="CE7" s="25">
        <v>419.09</v>
      </c>
      <c r="CF7" s="25">
        <v>218.42</v>
      </c>
      <c r="CG7" s="25">
        <v>227.27</v>
      </c>
      <c r="CH7" s="25">
        <v>223.98</v>
      </c>
      <c r="CI7" s="25">
        <v>225.09</v>
      </c>
      <c r="CJ7" s="25">
        <v>260.87</v>
      </c>
      <c r="CK7" s="25">
        <v>167.74</v>
      </c>
      <c r="CL7" s="25">
        <v>47</v>
      </c>
      <c r="CM7" s="25">
        <v>45.67</v>
      </c>
      <c r="CN7" s="25">
        <v>43.34</v>
      </c>
      <c r="CO7" s="25">
        <v>43.88</v>
      </c>
      <c r="CP7" s="25">
        <v>49.36</v>
      </c>
      <c r="CQ7" s="25">
        <v>50.24</v>
      </c>
      <c r="CR7" s="25">
        <v>50.29</v>
      </c>
      <c r="CS7" s="25">
        <v>49.64</v>
      </c>
      <c r="CT7" s="25">
        <v>49.38</v>
      </c>
      <c r="CU7" s="25">
        <v>40.19</v>
      </c>
      <c r="CV7" s="25">
        <v>60.29</v>
      </c>
      <c r="CW7" s="25">
        <v>86.28</v>
      </c>
      <c r="CX7" s="25">
        <v>85.7</v>
      </c>
      <c r="CY7" s="25">
        <v>85.41</v>
      </c>
      <c r="CZ7" s="25">
        <v>85.12</v>
      </c>
      <c r="DA7" s="25">
        <v>84.5</v>
      </c>
      <c r="DB7" s="25">
        <v>78.650000000000006</v>
      </c>
      <c r="DC7" s="25">
        <v>77.73</v>
      </c>
      <c r="DD7" s="25">
        <v>78.09</v>
      </c>
      <c r="DE7" s="25">
        <v>78.010000000000005</v>
      </c>
      <c r="DF7" s="25">
        <v>71.52</v>
      </c>
      <c r="DG7" s="25">
        <v>90.12</v>
      </c>
      <c r="DH7" s="25">
        <v>37.85</v>
      </c>
      <c r="DI7" s="25">
        <v>40.08</v>
      </c>
      <c r="DJ7" s="25">
        <v>42.24</v>
      </c>
      <c r="DK7" s="25">
        <v>44.56</v>
      </c>
      <c r="DL7" s="25">
        <v>46.52</v>
      </c>
      <c r="DM7" s="25">
        <v>45.14</v>
      </c>
      <c r="DN7" s="25">
        <v>45.85</v>
      </c>
      <c r="DO7" s="25">
        <v>47.31</v>
      </c>
      <c r="DP7" s="25">
        <v>47.5</v>
      </c>
      <c r="DQ7" s="25">
        <v>53.4</v>
      </c>
      <c r="DR7" s="25">
        <v>50.88</v>
      </c>
      <c r="DS7" s="25">
        <v>0</v>
      </c>
      <c r="DT7" s="25">
        <v>0</v>
      </c>
      <c r="DU7" s="25">
        <v>0</v>
      </c>
      <c r="DV7" s="25">
        <v>0</v>
      </c>
      <c r="DW7" s="25">
        <v>0</v>
      </c>
      <c r="DX7" s="25">
        <v>13.58</v>
      </c>
      <c r="DY7" s="25">
        <v>14.13</v>
      </c>
      <c r="DZ7" s="25">
        <v>16.77</v>
      </c>
      <c r="EA7" s="25">
        <v>17.399999999999999</v>
      </c>
      <c r="EB7" s="25">
        <v>21.86</v>
      </c>
      <c r="EC7" s="25">
        <v>22.3</v>
      </c>
      <c r="ED7" s="25">
        <v>0</v>
      </c>
      <c r="EE7" s="25">
        <v>0</v>
      </c>
      <c r="EF7" s="25">
        <v>0</v>
      </c>
      <c r="EG7" s="25">
        <v>0</v>
      </c>
      <c r="EH7" s="25">
        <v>0</v>
      </c>
      <c r="EI7" s="25">
        <v>0.44</v>
      </c>
      <c r="EJ7" s="25">
        <v>0.52</v>
      </c>
      <c r="EK7" s="25">
        <v>0.47</v>
      </c>
      <c r="EL7" s="25">
        <v>0.4</v>
      </c>
      <c r="EM7" s="25">
        <v>0.51</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2023-01-16T02:45:52Z</cp:lastPrinted>
  <dcterms:created xsi:type="dcterms:W3CDTF">2022-12-01T01:02:36Z</dcterms:created>
  <dcterms:modified xsi:type="dcterms:W3CDTF">2023-01-23T07:28:53Z</dcterms:modified>
  <cp:category/>
</cp:coreProperties>
</file>