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庶務\しまだ\公営企業経営比較分析\R3決算\"/>
    </mc:Choice>
  </mc:AlternateContent>
  <workbookProtection workbookAlgorithmName="SHA-512" workbookHashValue="7GuydHeYYiTlftctHXWEvsrmnoEKbhXwh2I6DBrQMqKchnB1hBzQZcRzhHwiH5tSUV0udeVfx+PbJRJG8QuX2A==" workbookSaltValue="3GdgteK7z8FNpAnMkXTws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<sst xmlns="http://schemas.openxmlformats.org/spreadsheetml/2006/main" count="241" uniqueCount="118">
  <si>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</si>
  <si>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</si>
  <si>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</si>
  <si>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</si>
  <si>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</si>
  <si>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</si>
  <si>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</si>
  <si>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</si>
  <si>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</si>
  <si>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</si>
  <si>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</si>
  <si>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</si>
  <si>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</si>
  <si>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</si>
  <si>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</si>
  <si>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</si>
  <si>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</si>
  <si>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</si>
  <si>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</si>
  <si>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</si>
  <si>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</si>
  <si>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</si>
  <si>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</si>
  <si>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</si>
  <si>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</si>
  <si>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</si>
  <si>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</si>
  <si>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</si>
  <si>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</si>
  <si>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</si>
  <si>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</si>
  <si>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</si>
  <si>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</si>
  <si>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</si>
  <si>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</si>
  <si>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</si>
  <si>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</si>
  <si>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</si>
  <si>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</si>
  <si>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</si>
  <si>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</si>
  <si>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</si>
  <si>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</si>
  <si>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</si>
  <si>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</si>
  <si>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</si>
  <si>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</si>
  <si>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</si>
  <si>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</si>
  <si>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</si>
  <si>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</si>
  <si>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</si>
  <si>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</si>
  <si>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</si>
  <si>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</si>
  <si>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</si>
  <si>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</si>
  <si>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</si>
  <si>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</si>
  <si>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</si>
  <si>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</si>
  <si>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</si>
  <si>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</si>
  <si>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</si>
  <si>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</si>
  <si>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</si>
  <si>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</si>
  <si>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</si>
  <si>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</si>
  <si>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</si>
  <si>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</si>
  <si>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</si>
  <si>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</si>
  <si>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</si>
  <si>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</si>
  <si>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</si>
  <si>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</si>
  <si>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</si>
  <si>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</si>
  <si>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</si>
  <si>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</si>
  <si>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</si>
  <si>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</si>
  <si>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</si>
  <si>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</si>
  <si>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</si>
  <si>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</si>
  <si>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</si>
  <si>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</si>
  <si>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</si>
  <si>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</si>
  <si>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</si>
  <si>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</si>
  <si>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</si>
  <si>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</si>
  <si>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</si>
  <si>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</si>
  <si>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</si>
  <si>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</si>
  <si>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</si>
  <si>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</si>
  <si>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</si>
  <si>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</si>
  <si>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</si>
  <si>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</si>
  <si>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</si>
  <si>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</si>
  <si>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</si>
  <si>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</si>
  <si>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</si>
  <si>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</si>
  <si>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</si>
  <si>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</si>
  <si>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</si>
  <si>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</si>
  <si>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下市町はその面積の大半を山林が占め、山間の細長い市街地を秋野川が南北に貫いていることから、下水道事業実施にあたっては原則的にその両岸に本管を布設する必要があり、効率性は極めて低い地形にある。
　事業実施にかかる費用に比して人口密度も低く下水に接続できる世帯は少ない。事業実施に伴い借り入れた企業債の元利償還金が経営を圧迫しており、類似団体平均に比して⑤経費回収率は低く⑥汚水処理原価は全国平均よりも高くなっている。
 また、④企業債残高対事業規模比率については、新規借入額の減少により企業債残高が徐々に減少している。
　町全体の財政状況の悪化も相まって、今後の事業拡大については大幅な見直しが必要な時期にきており、今後は維持管理に重点を置いた事業運営に転換していく予定である。
</t>
    <rPh sb="51" eb="53">
      <t>ジッシ</t>
    </rPh>
    <rPh sb="59" eb="62">
      <t>ゲンソクテキ</t>
    </rPh>
    <rPh sb="65" eb="67">
      <t>リョウガン</t>
    </rPh>
    <rPh sb="68" eb="70">
      <t>ホンカン</t>
    </rPh>
    <rPh sb="71" eb="73">
      <t>フセツ</t>
    </rPh>
    <rPh sb="75" eb="77">
      <t>ヒツヨウ</t>
    </rPh>
    <rPh sb="186" eb="188">
      <t>オスイ</t>
    </rPh>
    <rPh sb="188" eb="190">
      <t>ショリ</t>
    </rPh>
    <rPh sb="190" eb="192">
      <t>ゲンカ</t>
    </rPh>
    <rPh sb="193" eb="195">
      <t>ゼンコク</t>
    </rPh>
    <rPh sb="195" eb="197">
      <t>ヘイキン</t>
    </rPh>
    <rPh sb="200" eb="201">
      <t>タカ</t>
    </rPh>
    <rPh sb="214" eb="216">
      <t>キギョウ</t>
    </rPh>
    <rPh sb="216" eb="217">
      <t>サイ</t>
    </rPh>
    <rPh sb="217" eb="219">
      <t>ザンダカ</t>
    </rPh>
    <rPh sb="219" eb="220">
      <t>タイ</t>
    </rPh>
    <rPh sb="220" eb="222">
      <t>ジギョウ</t>
    </rPh>
    <rPh sb="222" eb="224">
      <t>キボ</t>
    </rPh>
    <rPh sb="224" eb="226">
      <t>ヒリツ</t>
    </rPh>
    <rPh sb="232" eb="234">
      <t>シンキ</t>
    </rPh>
    <rPh sb="234" eb="236">
      <t>カリイレ</t>
    </rPh>
    <rPh sb="236" eb="237">
      <t>ガク</t>
    </rPh>
    <rPh sb="238" eb="240">
      <t>ゲンショウ</t>
    </rPh>
    <rPh sb="243" eb="245">
      <t>キギョウ</t>
    </rPh>
    <rPh sb="245" eb="246">
      <t>サイ</t>
    </rPh>
    <rPh sb="246" eb="248">
      <t>ザンダカ</t>
    </rPh>
    <rPh sb="249" eb="251">
      <t>ジョジョ</t>
    </rPh>
    <rPh sb="252" eb="254">
      <t>ゲンショウ</t>
    </rPh>
    <rPh sb="283" eb="285">
      <t>カクダイ</t>
    </rPh>
    <rPh sb="308" eb="310">
      <t>コンゴ</t>
    </rPh>
    <rPh sb="311" eb="313">
      <t>イジ</t>
    </rPh>
    <rPh sb="313" eb="315">
      <t>カンリ</t>
    </rPh>
    <rPh sb="316" eb="318">
      <t>ジュウテン</t>
    </rPh>
    <rPh sb="319" eb="320">
      <t>オ</t>
    </rPh>
    <rPh sb="322" eb="324">
      <t>ジギョウ</t>
    </rPh>
    <rPh sb="324" eb="326">
      <t>ウンエイ</t>
    </rPh>
    <rPh sb="327" eb="329">
      <t>テンカン</t>
    </rPh>
    <rPh sb="333" eb="335">
      <t>ヨテイ</t>
    </rPh>
    <phoneticPr fontId="4"/>
  </si>
  <si>
    <t>　下市町の下水道事業は平成11年に供用開始しており、今後管渠の長寿命化を中心に老朽化対策を進めていく必要がある。
　また地形の関係上、町内には9か所のマンホールポンプが設置されており、今後はポンプの更新等も必要となるほか、共同整備している流域下水道施設の老朽化も今後生じる見通しであることから、施設・設備の更新にかかる財政負担が危惧される。</t>
    <phoneticPr fontId="4"/>
  </si>
  <si>
    <t>　将来的には全体計画区域の縮小も視野に見直しを進めるとともに、今後順次生じてくる老朽化に対応し、管渠等の長寿命化や設備の更新に努める。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</si>
</sst>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C0-4914-A766-8714083EEEF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0.32</c:v>
                </c:pt>
                <c:pt idx="4">
                  <c:v>0.1</c:v>
                </c:pt>
              </c:numCache>
            </c:numRef>
          </c:val>
          <c:smooth val="0"/>
          <c:extLst>
            <c:ext xmlns:c16="http://schemas.microsoft.com/office/drawing/2014/chart" uri="{C3380CC4-5D6E-409C-BE32-E72D297353CC}">
              <c16:uniqueId val="{00000001-9AC0-4914-A766-8714083EEEF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91</c:v>
                </c:pt>
                <c:pt idx="1">
                  <c:v>89.83</c:v>
                </c:pt>
                <c:pt idx="2">
                  <c:v>89.31</c:v>
                </c:pt>
                <c:pt idx="3">
                  <c:v>92.99</c:v>
                </c:pt>
                <c:pt idx="4">
                  <c:v>87.06</c:v>
                </c:pt>
              </c:numCache>
            </c:numRef>
          </c:val>
          <c:extLst>
            <c:ext xmlns:c16="http://schemas.microsoft.com/office/drawing/2014/chart" uri="{C3380CC4-5D6E-409C-BE32-E72D297353CC}">
              <c16:uniqueId val="{00000000-D9C0-4759-A13F-E41C190E7947}"/>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C0-4759-A13F-E41C190E7947}"/>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332-47EB-9F44-68F5401A4F2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332-47EB-9F44-68F5401A4F2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C5-4FC7-B2CA-D4D035B53F3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C5-4FC7-B2CA-D4D035B53F3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1DC-4496-B140-99AED40CA14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1DC-4496-B140-99AED40CA14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C6-48C5-988F-49D9AD2B84B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C6-48C5-988F-49D9AD2B84B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5247.04</c:v>
                </c:pt>
                <c:pt idx="1">
                  <c:v>4913.9799999999996</c:v>
                </c:pt>
                <c:pt idx="2">
                  <c:v>4242.2299999999996</c:v>
                </c:pt>
                <c:pt idx="3">
                  <c:v>3679.98</c:v>
                </c:pt>
                <c:pt idx="4">
                  <c:v>3533.92</c:v>
                </c:pt>
              </c:numCache>
            </c:numRef>
          </c:val>
          <c:extLst>
            <c:ext xmlns:c16="http://schemas.microsoft.com/office/drawing/2014/chart" uri="{C3380CC4-5D6E-409C-BE32-E72D297353CC}">
              <c16:uniqueId val="{00000000-92AE-4CBC-9DCB-9A848EA00F0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1130.42</c:v>
                </c:pt>
                <c:pt idx="3">
                  <c:v>1245.0999999999999</c:v>
                </c:pt>
                <c:pt idx="4">
                  <c:v>1108.8</c:v>
                </c:pt>
              </c:numCache>
            </c:numRef>
          </c:val>
          <c:smooth val="0"/>
          <c:extLst>
            <c:ext xmlns:c16="http://schemas.microsoft.com/office/drawing/2014/chart" uri="{C3380CC4-5D6E-409C-BE32-E72D297353CC}">
              <c16:uniqueId val="{00000001-92AE-4CBC-9DCB-9A848EA00F0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69.849999999999994</c:v>
                </c:pt>
                <c:pt idx="1">
                  <c:v>60.34</c:v>
                </c:pt>
                <c:pt idx="2">
                  <c:v>60.69</c:v>
                </c:pt>
                <c:pt idx="3">
                  <c:v>79.17</c:v>
                </c:pt>
                <c:pt idx="4">
                  <c:v>56.59</c:v>
                </c:pt>
              </c:numCache>
            </c:numRef>
          </c:val>
          <c:extLst>
            <c:ext xmlns:c16="http://schemas.microsoft.com/office/drawing/2014/chart" uri="{C3380CC4-5D6E-409C-BE32-E72D297353CC}">
              <c16:uniqueId val="{00000000-48B5-4BC3-BE07-EDEDE57B136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74.17</c:v>
                </c:pt>
                <c:pt idx="3">
                  <c:v>79.77</c:v>
                </c:pt>
                <c:pt idx="4">
                  <c:v>79.63</c:v>
                </c:pt>
              </c:numCache>
            </c:numRef>
          </c:val>
          <c:smooth val="0"/>
          <c:extLst>
            <c:ext xmlns:c16="http://schemas.microsoft.com/office/drawing/2014/chart" uri="{C3380CC4-5D6E-409C-BE32-E72D297353CC}">
              <c16:uniqueId val="{00000001-48B5-4BC3-BE07-EDEDE57B136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173.23</c:v>
                </c:pt>
                <c:pt idx="1">
                  <c:v>191.83</c:v>
                </c:pt>
                <c:pt idx="2">
                  <c:v>199.07</c:v>
                </c:pt>
                <c:pt idx="3">
                  <c:v>155.75</c:v>
                </c:pt>
                <c:pt idx="4">
                  <c:v>222.26</c:v>
                </c:pt>
              </c:numCache>
            </c:numRef>
          </c:val>
          <c:extLst>
            <c:ext xmlns:c16="http://schemas.microsoft.com/office/drawing/2014/chart" uri="{C3380CC4-5D6E-409C-BE32-E72D297353CC}">
              <c16:uniqueId val="{00000000-3FF3-40D6-92CD-E010EBAD073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230.95</c:v>
                </c:pt>
                <c:pt idx="3">
                  <c:v>214.56</c:v>
                </c:pt>
                <c:pt idx="4">
                  <c:v>213.66</c:v>
                </c:pt>
              </c:numCache>
            </c:numRef>
          </c:val>
          <c:smooth val="0"/>
          <c:extLst>
            <c:ext xmlns:c16="http://schemas.microsoft.com/office/drawing/2014/chart" uri="{C3380CC4-5D6E-409C-BE32-E72D297353CC}">
              <c16:uniqueId val="{00000001-3FF3-40D6-92CD-E010EBAD073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53-41B1-9761-1B0AFF0460C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49.27</c:v>
                </c:pt>
                <c:pt idx="3">
                  <c:v>49.47</c:v>
                </c:pt>
                <c:pt idx="4">
                  <c:v>48.19</c:v>
                </c:pt>
              </c:numCache>
            </c:numRef>
          </c:val>
          <c:smooth val="0"/>
          <c:extLst>
            <c:ext xmlns:c16="http://schemas.microsoft.com/office/drawing/2014/chart" uri="{C3380CC4-5D6E-409C-BE32-E72D297353CC}">
              <c16:uniqueId val="{00000001-3C53-41B1-9761-1B0AFF0460C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68.81</c:v>
                </c:pt>
                <c:pt idx="1">
                  <c:v>68.67</c:v>
                </c:pt>
                <c:pt idx="2">
                  <c:v>70.34</c:v>
                </c:pt>
                <c:pt idx="3">
                  <c:v>70.8</c:v>
                </c:pt>
                <c:pt idx="4">
                  <c:v>71.67</c:v>
                </c:pt>
              </c:numCache>
            </c:numRef>
          </c:val>
          <c:extLst>
            <c:ext xmlns:c16="http://schemas.microsoft.com/office/drawing/2014/chart" uri="{C3380CC4-5D6E-409C-BE32-E72D297353CC}">
              <c16:uniqueId val="{00000000-D2B1-4881-90F8-690654B41C5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83.16</c:v>
                </c:pt>
                <c:pt idx="3">
                  <c:v>82.06</c:v>
                </c:pt>
                <c:pt idx="4">
                  <c:v>82.26</c:v>
                </c:pt>
              </c:numCache>
            </c:numRef>
          </c:val>
          <c:smooth val="0"/>
          <c:extLst>
            <c:ext xmlns:c16="http://schemas.microsoft.com/office/drawing/2014/chart" uri="{C3380CC4-5D6E-409C-BE32-E72D297353CC}">
              <c16:uniqueId val="{00000001-D2B1-4881-90F8-690654B41C5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N53"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下市町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4910</v>
      </c>
      <c r="AM8" s="37"/>
      <c r="AN8" s="37"/>
      <c r="AO8" s="37"/>
      <c r="AP8" s="37"/>
      <c r="AQ8" s="37"/>
      <c r="AR8" s="37"/>
      <c r="AS8" s="37"/>
      <c r="AT8" s="38">
        <f>データ!T6</f>
        <v>61.99</v>
      </c>
      <c r="AU8" s="38"/>
      <c r="AV8" s="38"/>
      <c r="AW8" s="38"/>
      <c r="AX8" s="38"/>
      <c r="AY8" s="38"/>
      <c r="AZ8" s="38"/>
      <c r="BA8" s="38"/>
      <c r="BB8" s="38">
        <f>データ!U6</f>
        <v>79.209999999999994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28.56</v>
      </c>
      <c r="Q10" s="38"/>
      <c r="R10" s="38"/>
      <c r="S10" s="38"/>
      <c r="T10" s="38"/>
      <c r="U10" s="38"/>
      <c r="V10" s="38"/>
      <c r="W10" s="38">
        <f>データ!Q6</f>
        <v>82</v>
      </c>
      <c r="X10" s="38"/>
      <c r="Y10" s="38"/>
      <c r="Z10" s="38"/>
      <c r="AA10" s="38"/>
      <c r="AB10" s="38"/>
      <c r="AC10" s="38"/>
      <c r="AD10" s="37">
        <f>データ!R6</f>
        <v>2640</v>
      </c>
      <c r="AE10" s="37"/>
      <c r="AF10" s="37"/>
      <c r="AG10" s="37"/>
      <c r="AH10" s="37"/>
      <c r="AI10" s="37"/>
      <c r="AJ10" s="37"/>
      <c r="AK10" s="2"/>
      <c r="AL10" s="37">
        <f>データ!V6</f>
        <v>1387</v>
      </c>
      <c r="AM10" s="37"/>
      <c r="AN10" s="37"/>
      <c r="AO10" s="37"/>
      <c r="AP10" s="37"/>
      <c r="AQ10" s="37"/>
      <c r="AR10" s="37"/>
      <c r="AS10" s="37"/>
      <c r="AT10" s="38">
        <f>データ!W6</f>
        <v>0.8</v>
      </c>
      <c r="AU10" s="38"/>
      <c r="AV10" s="38"/>
      <c r="AW10" s="38"/>
      <c r="AX10" s="38"/>
      <c r="AY10" s="38"/>
      <c r="AZ10" s="38"/>
      <c r="BA10" s="38"/>
      <c r="BB10" s="38">
        <f>データ!X6</f>
        <v>1733.75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2vOCALZAONKhNCC5EOFogdniFk4U70FnZyzRIBR2rjChhN2NbQ1k3OJD9439j5ygUuTxefaIIf8hNHluo5rtPw==" saltValue="vEIAb8b/QQdO0xubdXGxB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294438</v>
      </c>
      <c r="D6" s="19">
        <f t="shared" si="3"/>
        <v>47</v>
      </c>
      <c r="E6" s="19">
        <f t="shared" si="3"/>
        <v>17</v>
      </c>
      <c r="F6" s="19">
        <f t="shared" si="3"/>
        <v>1</v>
      </c>
      <c r="G6" s="19">
        <f t="shared" si="3"/>
        <v>0</v>
      </c>
      <c r="H6" s="19" t="str">
        <f t="shared" si="3"/>
        <v>奈良県　下市町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28.56</v>
      </c>
      <c r="Q6" s="20">
        <f t="shared" si="3"/>
        <v>82</v>
      </c>
      <c r="R6" s="20">
        <f t="shared" si="3"/>
        <v>2640</v>
      </c>
      <c r="S6" s="20">
        <f t="shared" si="3"/>
        <v>4910</v>
      </c>
      <c r="T6" s="20">
        <f t="shared" si="3"/>
        <v>61.99</v>
      </c>
      <c r="U6" s="20">
        <f t="shared" si="3"/>
        <v>79.209999999999994</v>
      </c>
      <c r="V6" s="20">
        <f t="shared" si="3"/>
        <v>1387</v>
      </c>
      <c r="W6" s="20">
        <f t="shared" si="3"/>
        <v>0.8</v>
      </c>
      <c r="X6" s="20">
        <f t="shared" si="3"/>
        <v>1733.75</v>
      </c>
      <c r="Y6" s="21">
        <f>IF(Y7="",NA(),Y7)</f>
        <v>91</v>
      </c>
      <c r="Z6" s="21">
        <f t="shared" ref="Z6:AH6" si="4">IF(Z7="",NA(),Z7)</f>
        <v>89.83</v>
      </c>
      <c r="AA6" s="21">
        <f t="shared" si="4"/>
        <v>89.31</v>
      </c>
      <c r="AB6" s="21">
        <f t="shared" si="4"/>
        <v>92.99</v>
      </c>
      <c r="AC6" s="21">
        <f t="shared" si="4"/>
        <v>87.06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5247.04</v>
      </c>
      <c r="BG6" s="21">
        <f t="shared" ref="BG6:BO6" si="7">IF(BG7="",NA(),BG7)</f>
        <v>4913.9799999999996</v>
      </c>
      <c r="BH6" s="21">
        <f t="shared" si="7"/>
        <v>4242.2299999999996</v>
      </c>
      <c r="BI6" s="21">
        <f t="shared" si="7"/>
        <v>3679.98</v>
      </c>
      <c r="BJ6" s="21">
        <f t="shared" si="7"/>
        <v>3533.92</v>
      </c>
      <c r="BK6" s="21">
        <f t="shared" si="7"/>
        <v>1124.26</v>
      </c>
      <c r="BL6" s="21">
        <f t="shared" si="7"/>
        <v>1048.23</v>
      </c>
      <c r="BM6" s="21">
        <f t="shared" si="7"/>
        <v>1130.42</v>
      </c>
      <c r="BN6" s="21">
        <f t="shared" si="7"/>
        <v>1245.0999999999999</v>
      </c>
      <c r="BO6" s="21">
        <f t="shared" si="7"/>
        <v>1108.8</v>
      </c>
      <c r="BP6" s="20" t="str">
        <f>IF(BP7="","",IF(BP7="-","【-】","【"&amp;SUBSTITUTE(TEXT(BP7,"#,##0.00"),"-","△")&amp;"】"))</f>
        <v>【669.11】</v>
      </c>
      <c r="BQ6" s="21">
        <f>IF(BQ7="",NA(),BQ7)</f>
        <v>69.849999999999994</v>
      </c>
      <c r="BR6" s="21">
        <f t="shared" ref="BR6:BZ6" si="8">IF(BR7="",NA(),BR7)</f>
        <v>60.34</v>
      </c>
      <c r="BS6" s="21">
        <f t="shared" si="8"/>
        <v>60.69</v>
      </c>
      <c r="BT6" s="21">
        <f t="shared" si="8"/>
        <v>79.17</v>
      </c>
      <c r="BU6" s="21">
        <f t="shared" si="8"/>
        <v>56.59</v>
      </c>
      <c r="BV6" s="21">
        <f t="shared" si="8"/>
        <v>80.58</v>
      </c>
      <c r="BW6" s="21">
        <f t="shared" si="8"/>
        <v>78.92</v>
      </c>
      <c r="BX6" s="21">
        <f t="shared" si="8"/>
        <v>74.17</v>
      </c>
      <c r="BY6" s="21">
        <f t="shared" si="8"/>
        <v>79.77</v>
      </c>
      <c r="BZ6" s="21">
        <f t="shared" si="8"/>
        <v>79.63</v>
      </c>
      <c r="CA6" s="20" t="str">
        <f>IF(CA7="","",IF(CA7="-","【-】","【"&amp;SUBSTITUTE(TEXT(CA7,"#,##0.00"),"-","△")&amp;"】"))</f>
        <v>【99.73】</v>
      </c>
      <c r="CB6" s="21">
        <f>IF(CB7="",NA(),CB7)</f>
        <v>173.23</v>
      </c>
      <c r="CC6" s="21">
        <f t="shared" ref="CC6:CK6" si="9">IF(CC7="",NA(),CC7)</f>
        <v>191.83</v>
      </c>
      <c r="CD6" s="21">
        <f t="shared" si="9"/>
        <v>199.07</v>
      </c>
      <c r="CE6" s="21">
        <f t="shared" si="9"/>
        <v>155.75</v>
      </c>
      <c r="CF6" s="21">
        <f t="shared" si="9"/>
        <v>222.26</v>
      </c>
      <c r="CG6" s="21">
        <f t="shared" si="9"/>
        <v>216.21</v>
      </c>
      <c r="CH6" s="21">
        <f t="shared" si="9"/>
        <v>220.31</v>
      </c>
      <c r="CI6" s="21">
        <f t="shared" si="9"/>
        <v>230.95</v>
      </c>
      <c r="CJ6" s="21">
        <f t="shared" si="9"/>
        <v>214.56</v>
      </c>
      <c r="CK6" s="21">
        <f t="shared" si="9"/>
        <v>213.66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50.24</v>
      </c>
      <c r="CS6" s="21">
        <f t="shared" si="10"/>
        <v>49.68</v>
      </c>
      <c r="CT6" s="21">
        <f t="shared" si="10"/>
        <v>49.27</v>
      </c>
      <c r="CU6" s="21">
        <f t="shared" si="10"/>
        <v>49.47</v>
      </c>
      <c r="CV6" s="21">
        <f t="shared" si="10"/>
        <v>48.19</v>
      </c>
      <c r="CW6" s="20" t="str">
        <f>IF(CW7="","",IF(CW7="-","【-】","【"&amp;SUBSTITUTE(TEXT(CW7,"#,##0.00"),"-","△")&amp;"】"))</f>
        <v>【59.99】</v>
      </c>
      <c r="CX6" s="21">
        <f>IF(CX7="",NA(),CX7)</f>
        <v>68.81</v>
      </c>
      <c r="CY6" s="21">
        <f t="shared" ref="CY6:DG6" si="11">IF(CY7="",NA(),CY7)</f>
        <v>68.67</v>
      </c>
      <c r="CZ6" s="21">
        <f t="shared" si="11"/>
        <v>70.34</v>
      </c>
      <c r="DA6" s="21">
        <f t="shared" si="11"/>
        <v>70.8</v>
      </c>
      <c r="DB6" s="21">
        <f t="shared" si="11"/>
        <v>71.67</v>
      </c>
      <c r="DC6" s="21">
        <f t="shared" si="11"/>
        <v>84.17</v>
      </c>
      <c r="DD6" s="21">
        <f t="shared" si="11"/>
        <v>83.35</v>
      </c>
      <c r="DE6" s="21">
        <f t="shared" si="11"/>
        <v>83.16</v>
      </c>
      <c r="DF6" s="21">
        <f t="shared" si="11"/>
        <v>82.06</v>
      </c>
      <c r="DG6" s="21">
        <f t="shared" si="11"/>
        <v>82.26</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0.13</v>
      </c>
      <c r="EK6" s="21">
        <f t="shared" si="14"/>
        <v>0.12</v>
      </c>
      <c r="EL6" s="21">
        <f t="shared" si="14"/>
        <v>0.1</v>
      </c>
      <c r="EM6" s="21">
        <f t="shared" si="14"/>
        <v>0.32</v>
      </c>
      <c r="EN6" s="21">
        <f t="shared" si="14"/>
        <v>0.1</v>
      </c>
      <c r="EO6" s="20" t="str">
        <f>IF(EO7="","",IF(EO7="-","【-】","【"&amp;SUBSTITUTE(TEXT(EO7,"#,##0.00"),"-","△")&amp;"】"))</f>
        <v>【0.24】</v>
      </c>
    </row>
    <row r="7" spans="1:145" s="22" customFormat="1" x14ac:dyDescent="0.15">
      <c r="A7" s="14"/>
      <c r="B7" s="23">
        <v>2021</v>
      </c>
      <c r="C7" s="23">
        <v>294438</v>
      </c>
      <c r="D7" s="23">
        <v>47</v>
      </c>
      <c r="E7" s="23">
        <v>17</v>
      </c>
      <c r="F7" s="23">
        <v>1</v>
      </c>
      <c r="G7" s="23">
        <v>0</v>
      </c>
      <c r="H7" s="23" t="s">
        <v>97</v>
      </c>
      <c r="I7" s="23" t="s">
        <v>98</v>
      </c>
      <c r="J7" s="23" t="s">
        <v>99</v>
      </c>
      <c r="K7" s="23" t="s">
        <v>100</v>
      </c>
      <c r="L7" s="23" t="s">
        <v>101</v>
      </c>
      <c r="M7" s="23" t="s">
        <v>102</v>
      </c>
      <c r="N7" s="24" t="s">
        <v>103</v>
      </c>
      <c r="O7" s="24" t="s">
        <v>104</v>
      </c>
      <c r="P7" s="24">
        <v>28.56</v>
      </c>
      <c r="Q7" s="24">
        <v>82</v>
      </c>
      <c r="R7" s="24">
        <v>2640</v>
      </c>
      <c r="S7" s="24">
        <v>4910</v>
      </c>
      <c r="T7" s="24">
        <v>61.99</v>
      </c>
      <c r="U7" s="24">
        <v>79.209999999999994</v>
      </c>
      <c r="V7" s="24">
        <v>1387</v>
      </c>
      <c r="W7" s="24">
        <v>0.8</v>
      </c>
      <c r="X7" s="24">
        <v>1733.75</v>
      </c>
      <c r="Y7" s="24">
        <v>91</v>
      </c>
      <c r="Z7" s="24">
        <v>89.83</v>
      </c>
      <c r="AA7" s="24">
        <v>89.31</v>
      </c>
      <c r="AB7" s="24">
        <v>92.99</v>
      </c>
      <c r="AC7" s="24">
        <v>87.06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5247.04</v>
      </c>
      <c r="BG7" s="24">
        <v>4913.9799999999996</v>
      </c>
      <c r="BH7" s="24">
        <v>4242.2299999999996</v>
      </c>
      <c r="BI7" s="24">
        <v>3679.98</v>
      </c>
      <c r="BJ7" s="24">
        <v>3533.92</v>
      </c>
      <c r="BK7" s="24">
        <v>1124.26</v>
      </c>
      <c r="BL7" s="24">
        <v>1048.23</v>
      </c>
      <c r="BM7" s="24">
        <v>1130.42</v>
      </c>
      <c r="BN7" s="24">
        <v>1245.0999999999999</v>
      </c>
      <c r="BO7" s="24">
        <v>1108.8</v>
      </c>
      <c r="BP7" s="24">
        <v>669.11</v>
      </c>
      <c r="BQ7" s="24">
        <v>69.849999999999994</v>
      </c>
      <c r="BR7" s="24">
        <v>60.34</v>
      </c>
      <c r="BS7" s="24">
        <v>60.69</v>
      </c>
      <c r="BT7" s="24">
        <v>79.17</v>
      </c>
      <c r="BU7" s="24">
        <v>56.59</v>
      </c>
      <c r="BV7" s="24">
        <v>80.58</v>
      </c>
      <c r="BW7" s="24">
        <v>78.92</v>
      </c>
      <c r="BX7" s="24">
        <v>74.17</v>
      </c>
      <c r="BY7" s="24">
        <v>79.77</v>
      </c>
      <c r="BZ7" s="24">
        <v>79.63</v>
      </c>
      <c r="CA7" s="24">
        <v>99.73</v>
      </c>
      <c r="CB7" s="24">
        <v>173.23</v>
      </c>
      <c r="CC7" s="24">
        <v>191.83</v>
      </c>
      <c r="CD7" s="24">
        <v>199.07</v>
      </c>
      <c r="CE7" s="24">
        <v>155.75</v>
      </c>
      <c r="CF7" s="24">
        <v>222.26</v>
      </c>
      <c r="CG7" s="24">
        <v>216.21</v>
      </c>
      <c r="CH7" s="24">
        <v>220.31</v>
      </c>
      <c r="CI7" s="24">
        <v>230.95</v>
      </c>
      <c r="CJ7" s="24">
        <v>214.56</v>
      </c>
      <c r="CK7" s="24">
        <v>213.66</v>
      </c>
      <c r="CL7" s="24">
        <v>134.97999999999999</v>
      </c>
      <c r="CM7" s="24" t="s">
        <v>103</v>
      </c>
      <c r="CN7" s="24" t="s">
        <v>103</v>
      </c>
      <c r="CO7" s="24" t="s">
        <v>103</v>
      </c>
      <c r="CP7" s="24" t="s">
        <v>103</v>
      </c>
      <c r="CQ7" s="24" t="s">
        <v>103</v>
      </c>
      <c r="CR7" s="24">
        <v>50.24</v>
      </c>
      <c r="CS7" s="24">
        <v>49.68</v>
      </c>
      <c r="CT7" s="24">
        <v>49.27</v>
      </c>
      <c r="CU7" s="24">
        <v>49.47</v>
      </c>
      <c r="CV7" s="24">
        <v>48.19</v>
      </c>
      <c r="CW7" s="24">
        <v>59.99</v>
      </c>
      <c r="CX7" s="24">
        <v>68.81</v>
      </c>
      <c r="CY7" s="24">
        <v>68.67</v>
      </c>
      <c r="CZ7" s="24">
        <v>70.34</v>
      </c>
      <c r="DA7" s="24">
        <v>70.8</v>
      </c>
      <c r="DB7" s="24">
        <v>71.67</v>
      </c>
      <c r="DC7" s="24">
        <v>84.17</v>
      </c>
      <c r="DD7" s="24">
        <v>83.35</v>
      </c>
      <c r="DE7" s="24">
        <v>83.16</v>
      </c>
      <c r="DF7" s="24">
        <v>82.06</v>
      </c>
      <c r="DG7" s="24">
        <v>82.26</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0.13</v>
      </c>
      <c r="EK7" s="24">
        <v>0.12</v>
      </c>
      <c r="EL7" s="24">
        <v>0.1</v>
      </c>
      <c r="EM7" s="24">
        <v>0.32</v>
      </c>
      <c r="EN7" s="24">
        <v>0.1</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112</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cp:lastPrinted>2023-01-18T04:50:56Z</cp:lastPrinted>
  <dcterms:created xsi:type="dcterms:W3CDTF">2023-01-12T23:53:53Z</dcterms:created>
  <dcterms:modified xsi:type="dcterms:W3CDTF">2023-01-18T04:51:00Z</dcterms:modified>
  <cp:category/>
</cp:coreProperties>
</file>