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rsvfl01.kurotaki.local\林業建設課\14公営企業\R4\公営企業に係る経営比較分析表（令和３年度決算）の分析等について（依頼）\【経営比較分析表】2021_294446_47_1718\"/>
    </mc:Choice>
  </mc:AlternateContent>
  <workbookProtection workbookAlgorithmName="SHA-512" workbookHashValue="Hg9YYDmNwpY6nsbfhSP90JD39OSisMMFn9ZcsB9HU3c9gbmbYwUWWG8tS1UTQi64tw2Kgh4P4hqj3Dgh4cQWqA==" workbookSaltValue="JP0ngpxG27aActfjIoJ3eQ==" workbookSpinCount="100000" lockStructure="1"/>
  <bookViews>
    <workbookView minimized="1" xWindow="0" yWindow="0" windowWidth="20490" windowHeight="7755"/>
  </bookViews>
  <sheets>
    <sheet name="法非適用_下水道事業" sheetId="4" r:id="rId1"/>
    <sheet name="データ" sheetId="5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Q6" i="5"/>
  <c r="W10" i="4" s="1"/>
  <c r="P6" i="5"/>
  <c r="P10" i="4" s="1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I10" i="4"/>
  <c r="B10" i="4"/>
  <c r="AL8" i="4"/>
  <c r="P8" i="4"/>
  <c r="I8" i="4"/>
</calcChain>
</file>

<file path=xl/sharedStrings.xml><?xml version="1.0" encoding="utf-8"?>
<sst xmlns="http://schemas.openxmlformats.org/spreadsheetml/2006/main" count="241" uniqueCount="123">
  <si>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</si>
  <si>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</si>
  <si>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</si>
  <si>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</si>
  <si>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</si>
  <si>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</si>
  <si>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</si>
  <si>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</si>
  <si>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</si>
  <si>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</si>
  <si>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</si>
  <si>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</si>
  <si>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</si>
  <si>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</si>
  <si>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</si>
  <si>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</si>
  <si>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</si>
  <si>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</si>
  <si>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</si>
  <si>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</si>
  <si>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</si>
  <si>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</si>
  <si>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</si>
  <si>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</si>
  <si>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</si>
  <si>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</si>
  <si>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</si>
  <si>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</si>
  <si>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</si>
  <si>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</si>
  <si>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</si>
  <si>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</si>
  <si>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</si>
  <si>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</si>
  <si>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</si>
  <si>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</si>
  <si>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</si>
  <si>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</si>
  <si>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</si>
  <si>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</si>
  <si>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</si>
  <si>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</si>
  <si>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</si>
  <si>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</si>
  <si>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</si>
  <si>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</si>
  <si>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</si>
  <si>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</si>
  <si>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</si>
  <si>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</si>
  <si>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</si>
  <si>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</si>
  <si>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</si>
  <si>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</si>
  <si>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</si>
  <si>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</si>
  <si>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</si>
  <si>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</si>
  <si>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</si>
  <si>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</si>
  <si>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</si>
  <si>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</si>
  <si>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</si>
  <si>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</si>
  <si>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</si>
  <si>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</si>
  <si>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</si>
  <si>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</si>
  <si>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</si>
  <si>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</si>
  <si>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</si>
  <si>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</si>
  <si>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</si>
  <si>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</si>
  <si>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</si>
  <si>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</si>
  <si>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</si>
  <si>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</si>
  <si>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</si>
  <si>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</si>
  <si>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</si>
  <si>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</si>
  <si>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</si>
  <si>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</si>
  <si>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</si>
  <si>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</si>
  <si>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</si>
  <si>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</si>
  <si>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</si>
  <si>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</si>
  <si>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</si>
  <si>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</si>
  <si>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</si>
  <si>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</si>
  <si>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</si>
  <si>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</si>
  <si>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</si>
  <si>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</si>
  <si>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</si>
  <si>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黒滝村</t>
  </si>
  <si>
    <t>法非適用</t>
  </si>
  <si>
    <t>下水道事業</t>
  </si>
  <si>
    <t>小規模集合排水処理</t>
  </si>
  <si>
    <t>I2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</si>
  <si>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</si>
  <si>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</si>
  <si>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</si>
  <si>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</si>
  <si>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</si>
  <si>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</si>
  <si>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</si>
  <si>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</si>
  <si>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</si>
  <si>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</si>
  <si>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</si>
  <si>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</si>
  <si>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</si>
  <si>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</si>
  <si>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</si>
  <si>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</si>
  <si>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現在、村営住宅３団地に居住する31名（人口の約5％）が使用している。
　類似団体平均値と比べると、平均的又は良好な数字となっているが、使用料収入が少額であることから、①収益的収支比率は約76.36％、⑤経費回収率は約42.16％と、約58％が一般会計繰入金に頼った経営状況である。
　今後、新たに集合処理浄化槽を設置する予定がなく、令和３年度末をもって事業の廃止を行った。</t>
    <phoneticPr fontId="4"/>
  </si>
  <si>
    <t>現在使用している集合処理浄化槽は全て10年以上前に設置したもので、徐々に老朽化しているのが現状である。今後も点検・修繕等の維持管理を行っていかなければならない。</t>
    <phoneticPr fontId="4"/>
  </si>
  <si>
    <t>経営状態が、一般会計からの繰入金に約58％超に頼る経営状態となっている。事業規模も小規模であり　　　公営企業の法適化の期限も迫っており協議を行った結果、費用対効果を考え、令和３年度末をもって事業の廃止を行った。</t>
    <rPh sb="36" eb="38">
      <t>ジギョウ</t>
    </rPh>
    <rPh sb="38" eb="40">
      <t>キボ</t>
    </rPh>
    <rPh sb="41" eb="44">
      <t>ショウキボ</t>
    </rPh>
    <rPh sb="50" eb="52">
      <t>コウエイ</t>
    </rPh>
    <rPh sb="52" eb="54">
      <t>キギョウ</t>
    </rPh>
    <rPh sb="55" eb="56">
      <t>ホウ</t>
    </rPh>
    <rPh sb="56" eb="57">
      <t>テキ</t>
    </rPh>
    <rPh sb="57" eb="58">
      <t>カ</t>
    </rPh>
    <rPh sb="59" eb="61">
      <t>キゲン</t>
    </rPh>
    <rPh sb="62" eb="63">
      <t>セマ</t>
    </rPh>
    <rPh sb="67" eb="69">
      <t>キョウギ</t>
    </rPh>
    <rPh sb="70" eb="71">
      <t>オコナ</t>
    </rPh>
    <rPh sb="73" eb="75">
      <t>ケッカ</t>
    </rPh>
    <rPh sb="76" eb="81">
      <t>ヒヨウタイコウカ</t>
    </rPh>
    <rPh sb="82" eb="83">
      <t>カンガ</t>
    </rPh>
    <rPh sb="85" eb="87">
      <t>レイワ</t>
    </rPh>
    <rPh sb="101" eb="102">
      <t>オコナ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</si>
</sst>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AD-4B27-8163-D2D2EDD6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3471136"/>
        <c:axId val="3434715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AD-4B27-8163-D2D2EDD6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471136"/>
        <c:axId val="343471528"/>
      </c:lineChart>
      <c:dateAx>
        <c:axId val="3434711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3471528"/>
        <c:crosses val="autoZero"/>
        <c:auto val="1"/>
        <c:lblOffset val="100"/>
        <c:baseTimeUnit val="years"/>
      </c:dateAx>
      <c:valAx>
        <c:axId val="3434715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34711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76.900000000000006</c:v>
                </c:pt>
                <c:pt idx="1">
                  <c:v>76.16</c:v>
                </c:pt>
                <c:pt idx="2">
                  <c:v>77.45</c:v>
                </c:pt>
                <c:pt idx="3">
                  <c:v>76.36</c:v>
                </c:pt>
                <c:pt idx="4">
                  <c:v>76.25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03-4ED5-85E4-E71F7673B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3472704"/>
        <c:axId val="1946642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03-4ED5-85E4-E71F7673B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472704"/>
        <c:axId val="194664200"/>
      </c:lineChart>
      <c:dateAx>
        <c:axId val="3434727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94664200"/>
        <c:crosses val="autoZero"/>
        <c:auto val="1"/>
        <c:lblOffset val="100"/>
        <c:baseTimeUnit val="years"/>
      </c:dateAx>
      <c:valAx>
        <c:axId val="1946642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3472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39-4DD6-8659-AAB4B2F81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5493048"/>
        <c:axId val="3454934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39-4DD6-8659-AAB4B2F81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493048"/>
        <c:axId val="345493440"/>
      </c:lineChart>
      <c:dateAx>
        <c:axId val="3454930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5493440"/>
        <c:crosses val="autoZero"/>
        <c:auto val="1"/>
        <c:lblOffset val="100"/>
        <c:baseTimeUnit val="years"/>
      </c:dateAx>
      <c:valAx>
        <c:axId val="3454934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54930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D5A-4F7A-BE5A-601D77ADB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5494616"/>
        <c:axId val="345495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5A-4F7A-BE5A-601D77ADB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494616"/>
        <c:axId val="345495008"/>
      </c:lineChart>
      <c:dateAx>
        <c:axId val="3454946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5495008"/>
        <c:crosses val="autoZero"/>
        <c:auto val="1"/>
        <c:lblOffset val="100"/>
        <c:baseTimeUnit val="years"/>
      </c:dateAx>
      <c:valAx>
        <c:axId val="345495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54946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D24-4565-A407-5649D284F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5496184"/>
        <c:axId val="3454965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24-4565-A407-5649D284F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496184"/>
        <c:axId val="345496576"/>
      </c:lineChart>
      <c:dateAx>
        <c:axId val="3454961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5496576"/>
        <c:crosses val="autoZero"/>
        <c:auto val="1"/>
        <c:lblOffset val="100"/>
        <c:baseTimeUnit val="years"/>
      </c:dateAx>
      <c:valAx>
        <c:axId val="3454965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54961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0C3-4531-9B70-DACE015C2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5497752"/>
        <c:axId val="34549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C3-4531-9B70-DACE015C2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497752"/>
        <c:axId val="345498144"/>
      </c:lineChart>
      <c:dateAx>
        <c:axId val="34549775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5498144"/>
        <c:crosses val="autoZero"/>
        <c:auto val="1"/>
        <c:lblOffset val="100"/>
        <c:baseTimeUnit val="years"/>
      </c:dateAx>
      <c:valAx>
        <c:axId val="34549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549775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8DD-426B-B4B3-D5FB645D2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5499320"/>
        <c:axId val="345499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2559.94</c:v>
                </c:pt>
                <c:pt idx="1">
                  <c:v>1837.88</c:v>
                </c:pt>
                <c:pt idx="2">
                  <c:v>1748.51</c:v>
                </c:pt>
                <c:pt idx="3">
                  <c:v>1640.16</c:v>
                </c:pt>
                <c:pt idx="4">
                  <c:v>1521.05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DD-426B-B4B3-D5FB645D2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499320"/>
        <c:axId val="345499712"/>
      </c:lineChart>
      <c:dateAx>
        <c:axId val="345499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5499712"/>
        <c:crosses val="autoZero"/>
        <c:auto val="1"/>
        <c:lblOffset val="100"/>
        <c:baseTimeUnit val="years"/>
      </c:dateAx>
      <c:valAx>
        <c:axId val="345499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5499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35.69</c:v>
                </c:pt>
                <c:pt idx="1">
                  <c:v>35.869999999999997</c:v>
                </c:pt>
                <c:pt idx="2">
                  <c:v>34.409999999999997</c:v>
                </c:pt>
                <c:pt idx="3">
                  <c:v>36.42</c:v>
                </c:pt>
                <c:pt idx="4">
                  <c:v>42.16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EFA-468F-8774-5B0ECE02E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313144"/>
        <c:axId val="34631353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37.82</c:v>
                </c:pt>
                <c:pt idx="1">
                  <c:v>35.03</c:v>
                </c:pt>
                <c:pt idx="2">
                  <c:v>34.99</c:v>
                </c:pt>
                <c:pt idx="3">
                  <c:v>38.270000000000003</c:v>
                </c:pt>
                <c:pt idx="4">
                  <c:v>37.520000000000003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EFA-468F-8774-5B0ECE02E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313144"/>
        <c:axId val="346313536"/>
      </c:lineChart>
      <c:dateAx>
        <c:axId val="346313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6313536"/>
        <c:crosses val="autoZero"/>
        <c:auto val="1"/>
        <c:lblOffset val="100"/>
        <c:baseTimeUnit val="years"/>
      </c:dateAx>
      <c:valAx>
        <c:axId val="34631353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6313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392.02</c:v>
                </c:pt>
                <c:pt idx="1">
                  <c:v>351.83</c:v>
                </c:pt>
                <c:pt idx="2">
                  <c:v>331.5</c:v>
                </c:pt>
                <c:pt idx="3">
                  <c:v>334.21</c:v>
                </c:pt>
                <c:pt idx="4">
                  <c:v>251.98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DFC-4AD2-859E-C86DFE268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314712"/>
        <c:axId val="3463151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482.51</c:v>
                </c:pt>
                <c:pt idx="1">
                  <c:v>525.22</c:v>
                </c:pt>
                <c:pt idx="2">
                  <c:v>520.91999999999996</c:v>
                </c:pt>
                <c:pt idx="3">
                  <c:v>486.77</c:v>
                </c:pt>
                <c:pt idx="4">
                  <c:v>502.1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FC-4AD2-859E-C86DFE268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314712"/>
        <c:axId val="346315104"/>
      </c:lineChart>
      <c:dateAx>
        <c:axId val="3463147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6315104"/>
        <c:crosses val="autoZero"/>
        <c:auto val="1"/>
        <c:lblOffset val="100"/>
        <c:baseTimeUnit val="years"/>
      </c:dateAx>
      <c:valAx>
        <c:axId val="3463151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63147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50</c:v>
                </c:pt>
                <c:pt idx="1">
                  <c:v>55.56</c:v>
                </c:pt>
                <c:pt idx="2">
                  <c:v>55.56</c:v>
                </c:pt>
                <c:pt idx="3">
                  <c:v>55.56</c:v>
                </c:pt>
                <c:pt idx="4">
                  <c:v>61.11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9D-462F-8D33-6B486B362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316280"/>
        <c:axId val="34631667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39.15</c:v>
                </c:pt>
                <c:pt idx="1">
                  <c:v>35.340000000000003</c:v>
                </c:pt>
                <c:pt idx="2">
                  <c:v>34.68</c:v>
                </c:pt>
                <c:pt idx="3">
                  <c:v>34.700000000000003</c:v>
                </c:pt>
                <c:pt idx="4">
                  <c:v>46.83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9D-462F-8D33-6B486B362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316280"/>
        <c:axId val="346316672"/>
      </c:lineChart>
      <c:dateAx>
        <c:axId val="3463162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6316672"/>
        <c:crosses val="autoZero"/>
        <c:auto val="1"/>
        <c:lblOffset val="100"/>
        <c:baseTimeUnit val="years"/>
      </c:dateAx>
      <c:valAx>
        <c:axId val="34631667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6316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2A-4951-8890-F67F9B715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6317848"/>
        <c:axId val="34631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89.54</c:v>
                </c:pt>
                <c:pt idx="1">
                  <c:v>91.52</c:v>
                </c:pt>
                <c:pt idx="2">
                  <c:v>90.33</c:v>
                </c:pt>
                <c:pt idx="3">
                  <c:v>90.04</c:v>
                </c:pt>
                <c:pt idx="4">
                  <c:v>90.58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2A-4951-8890-F67F9B715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317848"/>
        <c:axId val="346318240"/>
      </c:lineChart>
      <c:dateAx>
        <c:axId val="34631784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346318240"/>
        <c:crosses val="autoZero"/>
        <c:auto val="1"/>
        <c:lblOffset val="100"/>
        <c:baseTimeUnit val="years"/>
      </c:dateAx>
      <c:valAx>
        <c:axId val="34631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3463178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【1,522.01】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【90.42】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【46.97】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【497.52】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【37.79】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AG61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</row>
    <row r="3" spans="1:78" ht="9.75" customHeight="1" x14ac:dyDescent="0.15">
      <c r="A3" s="2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</row>
    <row r="4" spans="1:78" ht="9.75" customHeight="1" x14ac:dyDescent="0.15">
      <c r="A4" s="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1" t="str">
        <f>データ!H6</f>
        <v>奈良県　黒滝村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0" t="s">
        <v>1</v>
      </c>
      <c r="C7" s="60"/>
      <c r="D7" s="60"/>
      <c r="E7" s="60"/>
      <c r="F7" s="60"/>
      <c r="G7" s="60"/>
      <c r="H7" s="60"/>
      <c r="I7" s="60" t="s">
        <v>2</v>
      </c>
      <c r="J7" s="60"/>
      <c r="K7" s="60"/>
      <c r="L7" s="60"/>
      <c r="M7" s="60"/>
      <c r="N7" s="60"/>
      <c r="O7" s="60"/>
      <c r="P7" s="60" t="s">
        <v>3</v>
      </c>
      <c r="Q7" s="60"/>
      <c r="R7" s="60"/>
      <c r="S7" s="60"/>
      <c r="T7" s="60"/>
      <c r="U7" s="60"/>
      <c r="V7" s="60"/>
      <c r="W7" s="60" t="s">
        <v>4</v>
      </c>
      <c r="X7" s="60"/>
      <c r="Y7" s="60"/>
      <c r="Z7" s="60"/>
      <c r="AA7" s="60"/>
      <c r="AB7" s="60"/>
      <c r="AC7" s="60"/>
      <c r="AD7" s="60" t="s">
        <v>5</v>
      </c>
      <c r="AE7" s="60"/>
      <c r="AF7" s="60"/>
      <c r="AG7" s="60"/>
      <c r="AH7" s="60"/>
      <c r="AI7" s="60"/>
      <c r="AJ7" s="60"/>
      <c r="AK7" s="3"/>
      <c r="AL7" s="60" t="s">
        <v>6</v>
      </c>
      <c r="AM7" s="60"/>
      <c r="AN7" s="60"/>
      <c r="AO7" s="60"/>
      <c r="AP7" s="60"/>
      <c r="AQ7" s="60"/>
      <c r="AR7" s="60"/>
      <c r="AS7" s="60"/>
      <c r="AT7" s="60" t="s">
        <v>7</v>
      </c>
      <c r="AU7" s="60"/>
      <c r="AV7" s="60"/>
      <c r="AW7" s="60"/>
      <c r="AX7" s="60"/>
      <c r="AY7" s="60"/>
      <c r="AZ7" s="60"/>
      <c r="BA7" s="60"/>
      <c r="BB7" s="60" t="s">
        <v>8</v>
      </c>
      <c r="BC7" s="60"/>
      <c r="BD7" s="60"/>
      <c r="BE7" s="60"/>
      <c r="BF7" s="60"/>
      <c r="BG7" s="60"/>
      <c r="BH7" s="60"/>
      <c r="BI7" s="60"/>
      <c r="BJ7" s="3"/>
      <c r="BK7" s="3"/>
      <c r="BL7" s="63" t="s">
        <v>9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5"/>
    </row>
    <row r="8" spans="1:78" ht="18.75" customHeight="1" x14ac:dyDescent="0.15">
      <c r="A8" s="2"/>
      <c r="B8" s="66" t="str">
        <f>データ!I6</f>
        <v>法非適用</v>
      </c>
      <c r="C8" s="66"/>
      <c r="D8" s="66"/>
      <c r="E8" s="66"/>
      <c r="F8" s="66"/>
      <c r="G8" s="66"/>
      <c r="H8" s="66"/>
      <c r="I8" s="66" t="str">
        <f>データ!J6</f>
        <v>下水道事業</v>
      </c>
      <c r="J8" s="66"/>
      <c r="K8" s="66"/>
      <c r="L8" s="66"/>
      <c r="M8" s="66"/>
      <c r="N8" s="66"/>
      <c r="O8" s="66"/>
      <c r="P8" s="66" t="str">
        <f>データ!K6</f>
        <v>小規模集合排水処理</v>
      </c>
      <c r="Q8" s="66"/>
      <c r="R8" s="66"/>
      <c r="S8" s="66"/>
      <c r="T8" s="66"/>
      <c r="U8" s="66"/>
      <c r="V8" s="66"/>
      <c r="W8" s="66" t="str">
        <f>データ!L6</f>
        <v>I2</v>
      </c>
      <c r="X8" s="66"/>
      <c r="Y8" s="66"/>
      <c r="Z8" s="66"/>
      <c r="AA8" s="66"/>
      <c r="AB8" s="66"/>
      <c r="AC8" s="66"/>
      <c r="AD8" s="67" t="str">
        <f>データ!$M$6</f>
        <v>非設置</v>
      </c>
      <c r="AE8" s="67"/>
      <c r="AF8" s="67"/>
      <c r="AG8" s="67"/>
      <c r="AH8" s="67"/>
      <c r="AI8" s="67"/>
      <c r="AJ8" s="67"/>
      <c r="AK8" s="3"/>
      <c r="AL8" s="55">
        <f>データ!S6</f>
        <v>657</v>
      </c>
      <c r="AM8" s="55"/>
      <c r="AN8" s="55"/>
      <c r="AO8" s="55"/>
      <c r="AP8" s="55"/>
      <c r="AQ8" s="55"/>
      <c r="AR8" s="55"/>
      <c r="AS8" s="55"/>
      <c r="AT8" s="54">
        <f>データ!T6</f>
        <v>47.7</v>
      </c>
      <c r="AU8" s="54"/>
      <c r="AV8" s="54"/>
      <c r="AW8" s="54"/>
      <c r="AX8" s="54"/>
      <c r="AY8" s="54"/>
      <c r="AZ8" s="54"/>
      <c r="BA8" s="54"/>
      <c r="BB8" s="54">
        <f>データ!U6</f>
        <v>13.77</v>
      </c>
      <c r="BC8" s="54"/>
      <c r="BD8" s="54"/>
      <c r="BE8" s="54"/>
      <c r="BF8" s="54"/>
      <c r="BG8" s="54"/>
      <c r="BH8" s="54"/>
      <c r="BI8" s="54"/>
      <c r="BJ8" s="3"/>
      <c r="BK8" s="3"/>
      <c r="BL8" s="68" t="s">
        <v>10</v>
      </c>
      <c r="BM8" s="69"/>
      <c r="BN8" s="58" t="s">
        <v>11</v>
      </c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9"/>
    </row>
    <row r="9" spans="1:78" ht="18.75" customHeight="1" x14ac:dyDescent="0.15">
      <c r="A9" s="2"/>
      <c r="B9" s="60" t="s">
        <v>12</v>
      </c>
      <c r="C9" s="60"/>
      <c r="D9" s="60"/>
      <c r="E9" s="60"/>
      <c r="F9" s="60"/>
      <c r="G9" s="60"/>
      <c r="H9" s="60"/>
      <c r="I9" s="60" t="s">
        <v>13</v>
      </c>
      <c r="J9" s="60"/>
      <c r="K9" s="60"/>
      <c r="L9" s="60"/>
      <c r="M9" s="60"/>
      <c r="N9" s="60"/>
      <c r="O9" s="60"/>
      <c r="P9" s="60" t="s">
        <v>14</v>
      </c>
      <c r="Q9" s="60"/>
      <c r="R9" s="60"/>
      <c r="S9" s="60"/>
      <c r="T9" s="60"/>
      <c r="U9" s="60"/>
      <c r="V9" s="60"/>
      <c r="W9" s="60" t="s">
        <v>15</v>
      </c>
      <c r="X9" s="60"/>
      <c r="Y9" s="60"/>
      <c r="Z9" s="60"/>
      <c r="AA9" s="60"/>
      <c r="AB9" s="60"/>
      <c r="AC9" s="60"/>
      <c r="AD9" s="60" t="s">
        <v>16</v>
      </c>
      <c r="AE9" s="60"/>
      <c r="AF9" s="60"/>
      <c r="AG9" s="60"/>
      <c r="AH9" s="60"/>
      <c r="AI9" s="60"/>
      <c r="AJ9" s="60"/>
      <c r="AK9" s="3"/>
      <c r="AL9" s="60" t="s">
        <v>17</v>
      </c>
      <c r="AM9" s="60"/>
      <c r="AN9" s="60"/>
      <c r="AO9" s="60"/>
      <c r="AP9" s="60"/>
      <c r="AQ9" s="60"/>
      <c r="AR9" s="60"/>
      <c r="AS9" s="60"/>
      <c r="AT9" s="60" t="s">
        <v>18</v>
      </c>
      <c r="AU9" s="60"/>
      <c r="AV9" s="60"/>
      <c r="AW9" s="60"/>
      <c r="AX9" s="60"/>
      <c r="AY9" s="60"/>
      <c r="AZ9" s="60"/>
      <c r="BA9" s="60"/>
      <c r="BB9" s="60" t="s">
        <v>19</v>
      </c>
      <c r="BC9" s="60"/>
      <c r="BD9" s="60"/>
      <c r="BE9" s="60"/>
      <c r="BF9" s="60"/>
      <c r="BG9" s="60"/>
      <c r="BH9" s="60"/>
      <c r="BI9" s="60"/>
      <c r="BJ9" s="3"/>
      <c r="BK9" s="3"/>
      <c r="BL9" s="61" t="s">
        <v>20</v>
      </c>
      <c r="BM9" s="62"/>
      <c r="BN9" s="52" t="s">
        <v>21</v>
      </c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3"/>
    </row>
    <row r="10" spans="1:78" ht="18.75" customHeight="1" x14ac:dyDescent="0.15">
      <c r="A10" s="2"/>
      <c r="B10" s="54" t="str">
        <f>データ!N6</f>
        <v>-</v>
      </c>
      <c r="C10" s="54"/>
      <c r="D10" s="54"/>
      <c r="E10" s="54"/>
      <c r="F10" s="54"/>
      <c r="G10" s="54"/>
      <c r="H10" s="54"/>
      <c r="I10" s="54" t="str">
        <f>データ!O6</f>
        <v>該当数値なし</v>
      </c>
      <c r="J10" s="54"/>
      <c r="K10" s="54"/>
      <c r="L10" s="54"/>
      <c r="M10" s="54"/>
      <c r="N10" s="54"/>
      <c r="O10" s="54"/>
      <c r="P10" s="54">
        <f>データ!P6</f>
        <v>5.08</v>
      </c>
      <c r="Q10" s="54"/>
      <c r="R10" s="54"/>
      <c r="S10" s="54"/>
      <c r="T10" s="54"/>
      <c r="U10" s="54"/>
      <c r="V10" s="54"/>
      <c r="W10" s="54">
        <f>データ!Q6</f>
        <v>100</v>
      </c>
      <c r="X10" s="54"/>
      <c r="Y10" s="54"/>
      <c r="Z10" s="54"/>
      <c r="AA10" s="54"/>
      <c r="AB10" s="54"/>
      <c r="AC10" s="54"/>
      <c r="AD10" s="55">
        <f>データ!R6</f>
        <v>3146</v>
      </c>
      <c r="AE10" s="55"/>
      <c r="AF10" s="55"/>
      <c r="AG10" s="55"/>
      <c r="AH10" s="55"/>
      <c r="AI10" s="55"/>
      <c r="AJ10" s="55"/>
      <c r="AK10" s="2"/>
      <c r="AL10" s="55">
        <f>データ!V6</f>
        <v>33</v>
      </c>
      <c r="AM10" s="55"/>
      <c r="AN10" s="55"/>
      <c r="AO10" s="55"/>
      <c r="AP10" s="55"/>
      <c r="AQ10" s="55"/>
      <c r="AR10" s="55"/>
      <c r="AS10" s="55"/>
      <c r="AT10" s="54">
        <f>データ!W6</f>
        <v>0.01</v>
      </c>
      <c r="AU10" s="54"/>
      <c r="AV10" s="54"/>
      <c r="AW10" s="54"/>
      <c r="AX10" s="54"/>
      <c r="AY10" s="54"/>
      <c r="AZ10" s="54"/>
      <c r="BA10" s="54"/>
      <c r="BB10" s="54">
        <f>データ!X6</f>
        <v>3300</v>
      </c>
      <c r="BC10" s="54"/>
      <c r="BD10" s="54"/>
      <c r="BE10" s="54"/>
      <c r="BF10" s="54"/>
      <c r="BG10" s="54"/>
      <c r="BH10" s="54"/>
      <c r="BI10" s="54"/>
      <c r="BJ10" s="2"/>
      <c r="BK10" s="2"/>
      <c r="BL10" s="56" t="s">
        <v>22</v>
      </c>
      <c r="BM10" s="57"/>
      <c r="BN10" s="45" t="s">
        <v>23</v>
      </c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7" t="s">
        <v>24</v>
      </c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</row>
    <row r="14" spans="1:78" ht="13.5" customHeight="1" x14ac:dyDescent="0.15">
      <c r="A14" s="2"/>
      <c r="B14" s="49" t="s">
        <v>25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1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120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121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122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【1,522.01】</v>
      </c>
      <c r="I86" s="12" t="str">
        <f>データ!CA6</f>
        <v>【37.79】</v>
      </c>
      <c r="J86" s="12" t="str">
        <f>データ!CL6</f>
        <v>【497.52】</v>
      </c>
      <c r="K86" s="12" t="str">
        <f>データ!CW6</f>
        <v>【46.97】</v>
      </c>
      <c r="L86" s="12" t="str">
        <f>データ!DH6</f>
        <v>【90.42】</v>
      </c>
      <c r="M86" s="12" t="s">
        <v>44</v>
      </c>
      <c r="N86" s="12" t="s">
        <v>45</v>
      </c>
      <c r="O86" s="12" t="str">
        <f>データ!EO6</f>
        <v>【0.00】</v>
      </c>
    </row>
  </sheetData>
  <sheetProtection algorithmName="SHA-512" hashValue="FdTWIXvFOVxCtES9ARpzLPsFwI/f0ry6aXRJiiIQpw4p1m1K83iBodgwCZTPEQurmrLbAIlsxkkp+czWB0P2Ag==" saltValue="Ob1DV4SVMAf2CJNgqzUOY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46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47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48</v>
      </c>
      <c r="B3" s="15" t="s">
        <v>49</v>
      </c>
      <c r="C3" s="15" t="s">
        <v>50</v>
      </c>
      <c r="D3" s="15" t="s">
        <v>51</v>
      </c>
      <c r="E3" s="15" t="s">
        <v>52</v>
      </c>
      <c r="F3" s="15" t="s">
        <v>53</v>
      </c>
      <c r="G3" s="15" t="s">
        <v>54</v>
      </c>
      <c r="H3" s="73" t="s">
        <v>55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56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57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58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59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60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61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62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63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64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65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66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67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68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69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70</v>
      </c>
      <c r="B5" s="17"/>
      <c r="C5" s="17"/>
      <c r="D5" s="17"/>
      <c r="E5" s="17"/>
      <c r="F5" s="17"/>
      <c r="G5" s="17"/>
      <c r="H5" s="18" t="s">
        <v>71</v>
      </c>
      <c r="I5" s="18" t="s">
        <v>72</v>
      </c>
      <c r="J5" s="18" t="s">
        <v>73</v>
      </c>
      <c r="K5" s="18" t="s">
        <v>74</v>
      </c>
      <c r="L5" s="18" t="s">
        <v>75</v>
      </c>
      <c r="M5" s="18" t="s">
        <v>5</v>
      </c>
      <c r="N5" s="18" t="s">
        <v>76</v>
      </c>
      <c r="O5" s="18" t="s">
        <v>77</v>
      </c>
      <c r="P5" s="18" t="s">
        <v>78</v>
      </c>
      <c r="Q5" s="18" t="s">
        <v>79</v>
      </c>
      <c r="R5" s="18" t="s">
        <v>80</v>
      </c>
      <c r="S5" s="18" t="s">
        <v>81</v>
      </c>
      <c r="T5" s="18" t="s">
        <v>82</v>
      </c>
      <c r="U5" s="18" t="s">
        <v>83</v>
      </c>
      <c r="V5" s="18" t="s">
        <v>84</v>
      </c>
      <c r="W5" s="18" t="s">
        <v>85</v>
      </c>
      <c r="X5" s="18" t="s">
        <v>86</v>
      </c>
      <c r="Y5" s="18" t="s">
        <v>87</v>
      </c>
      <c r="Z5" s="18" t="s">
        <v>88</v>
      </c>
      <c r="AA5" s="18" t="s">
        <v>89</v>
      </c>
      <c r="AB5" s="18" t="s">
        <v>90</v>
      </c>
      <c r="AC5" s="18" t="s">
        <v>91</v>
      </c>
      <c r="AD5" s="18" t="s">
        <v>92</v>
      </c>
      <c r="AE5" s="18" t="s">
        <v>93</v>
      </c>
      <c r="AF5" s="18" t="s">
        <v>94</v>
      </c>
      <c r="AG5" s="18" t="s">
        <v>95</v>
      </c>
      <c r="AH5" s="18" t="s">
        <v>96</v>
      </c>
      <c r="AI5" s="18" t="s">
        <v>31</v>
      </c>
      <c r="AJ5" s="18" t="s">
        <v>87</v>
      </c>
      <c r="AK5" s="18" t="s">
        <v>88</v>
      </c>
      <c r="AL5" s="18" t="s">
        <v>89</v>
      </c>
      <c r="AM5" s="18" t="s">
        <v>90</v>
      </c>
      <c r="AN5" s="18" t="s">
        <v>91</v>
      </c>
      <c r="AO5" s="18" t="s">
        <v>92</v>
      </c>
      <c r="AP5" s="18" t="s">
        <v>93</v>
      </c>
      <c r="AQ5" s="18" t="s">
        <v>94</v>
      </c>
      <c r="AR5" s="18" t="s">
        <v>95</v>
      </c>
      <c r="AS5" s="18" t="s">
        <v>96</v>
      </c>
      <c r="AT5" s="18" t="s">
        <v>97</v>
      </c>
      <c r="AU5" s="18" t="s">
        <v>87</v>
      </c>
      <c r="AV5" s="18" t="s">
        <v>88</v>
      </c>
      <c r="AW5" s="18" t="s">
        <v>89</v>
      </c>
      <c r="AX5" s="18" t="s">
        <v>90</v>
      </c>
      <c r="AY5" s="18" t="s">
        <v>91</v>
      </c>
      <c r="AZ5" s="18" t="s">
        <v>92</v>
      </c>
      <c r="BA5" s="18" t="s">
        <v>93</v>
      </c>
      <c r="BB5" s="18" t="s">
        <v>94</v>
      </c>
      <c r="BC5" s="18" t="s">
        <v>95</v>
      </c>
      <c r="BD5" s="18" t="s">
        <v>96</v>
      </c>
      <c r="BE5" s="18" t="s">
        <v>97</v>
      </c>
      <c r="BF5" s="18" t="s">
        <v>87</v>
      </c>
      <c r="BG5" s="18" t="s">
        <v>88</v>
      </c>
      <c r="BH5" s="18" t="s">
        <v>89</v>
      </c>
      <c r="BI5" s="18" t="s">
        <v>90</v>
      </c>
      <c r="BJ5" s="18" t="s">
        <v>91</v>
      </c>
      <c r="BK5" s="18" t="s">
        <v>92</v>
      </c>
      <c r="BL5" s="18" t="s">
        <v>93</v>
      </c>
      <c r="BM5" s="18" t="s">
        <v>94</v>
      </c>
      <c r="BN5" s="18" t="s">
        <v>95</v>
      </c>
      <c r="BO5" s="18" t="s">
        <v>96</v>
      </c>
      <c r="BP5" s="18" t="s">
        <v>97</v>
      </c>
      <c r="BQ5" s="18" t="s">
        <v>87</v>
      </c>
      <c r="BR5" s="18" t="s">
        <v>88</v>
      </c>
      <c r="BS5" s="18" t="s">
        <v>89</v>
      </c>
      <c r="BT5" s="18" t="s">
        <v>90</v>
      </c>
      <c r="BU5" s="18" t="s">
        <v>91</v>
      </c>
      <c r="BV5" s="18" t="s">
        <v>92</v>
      </c>
      <c r="BW5" s="18" t="s">
        <v>93</v>
      </c>
      <c r="BX5" s="18" t="s">
        <v>94</v>
      </c>
      <c r="BY5" s="18" t="s">
        <v>95</v>
      </c>
      <c r="BZ5" s="18" t="s">
        <v>96</v>
      </c>
      <c r="CA5" s="18" t="s">
        <v>97</v>
      </c>
      <c r="CB5" s="18" t="s">
        <v>87</v>
      </c>
      <c r="CC5" s="18" t="s">
        <v>88</v>
      </c>
      <c r="CD5" s="18" t="s">
        <v>89</v>
      </c>
      <c r="CE5" s="18" t="s">
        <v>90</v>
      </c>
      <c r="CF5" s="18" t="s">
        <v>91</v>
      </c>
      <c r="CG5" s="18" t="s">
        <v>92</v>
      </c>
      <c r="CH5" s="18" t="s">
        <v>93</v>
      </c>
      <c r="CI5" s="18" t="s">
        <v>94</v>
      </c>
      <c r="CJ5" s="18" t="s">
        <v>95</v>
      </c>
      <c r="CK5" s="18" t="s">
        <v>96</v>
      </c>
      <c r="CL5" s="18" t="s">
        <v>97</v>
      </c>
      <c r="CM5" s="18" t="s">
        <v>87</v>
      </c>
      <c r="CN5" s="18" t="s">
        <v>88</v>
      </c>
      <c r="CO5" s="18" t="s">
        <v>89</v>
      </c>
      <c r="CP5" s="18" t="s">
        <v>90</v>
      </c>
      <c r="CQ5" s="18" t="s">
        <v>91</v>
      </c>
      <c r="CR5" s="18" t="s">
        <v>92</v>
      </c>
      <c r="CS5" s="18" t="s">
        <v>93</v>
      </c>
      <c r="CT5" s="18" t="s">
        <v>94</v>
      </c>
      <c r="CU5" s="18" t="s">
        <v>95</v>
      </c>
      <c r="CV5" s="18" t="s">
        <v>96</v>
      </c>
      <c r="CW5" s="18" t="s">
        <v>97</v>
      </c>
      <c r="CX5" s="18" t="s">
        <v>87</v>
      </c>
      <c r="CY5" s="18" t="s">
        <v>88</v>
      </c>
      <c r="CZ5" s="18" t="s">
        <v>89</v>
      </c>
      <c r="DA5" s="18" t="s">
        <v>90</v>
      </c>
      <c r="DB5" s="18" t="s">
        <v>91</v>
      </c>
      <c r="DC5" s="18" t="s">
        <v>92</v>
      </c>
      <c r="DD5" s="18" t="s">
        <v>93</v>
      </c>
      <c r="DE5" s="18" t="s">
        <v>94</v>
      </c>
      <c r="DF5" s="18" t="s">
        <v>95</v>
      </c>
      <c r="DG5" s="18" t="s">
        <v>96</v>
      </c>
      <c r="DH5" s="18" t="s">
        <v>97</v>
      </c>
      <c r="DI5" s="18" t="s">
        <v>87</v>
      </c>
      <c r="DJ5" s="18" t="s">
        <v>88</v>
      </c>
      <c r="DK5" s="18" t="s">
        <v>89</v>
      </c>
      <c r="DL5" s="18" t="s">
        <v>90</v>
      </c>
      <c r="DM5" s="18" t="s">
        <v>91</v>
      </c>
      <c r="DN5" s="18" t="s">
        <v>92</v>
      </c>
      <c r="DO5" s="18" t="s">
        <v>93</v>
      </c>
      <c r="DP5" s="18" t="s">
        <v>94</v>
      </c>
      <c r="DQ5" s="18" t="s">
        <v>95</v>
      </c>
      <c r="DR5" s="18" t="s">
        <v>96</v>
      </c>
      <c r="DS5" s="18" t="s">
        <v>97</v>
      </c>
      <c r="DT5" s="18" t="s">
        <v>87</v>
      </c>
      <c r="DU5" s="18" t="s">
        <v>88</v>
      </c>
      <c r="DV5" s="18" t="s">
        <v>89</v>
      </c>
      <c r="DW5" s="18" t="s">
        <v>90</v>
      </c>
      <c r="DX5" s="18" t="s">
        <v>91</v>
      </c>
      <c r="DY5" s="18" t="s">
        <v>92</v>
      </c>
      <c r="DZ5" s="18" t="s">
        <v>93</v>
      </c>
      <c r="EA5" s="18" t="s">
        <v>94</v>
      </c>
      <c r="EB5" s="18" t="s">
        <v>95</v>
      </c>
      <c r="EC5" s="18" t="s">
        <v>96</v>
      </c>
      <c r="ED5" s="18" t="s">
        <v>97</v>
      </c>
      <c r="EE5" s="18" t="s">
        <v>87</v>
      </c>
      <c r="EF5" s="18" t="s">
        <v>88</v>
      </c>
      <c r="EG5" s="18" t="s">
        <v>89</v>
      </c>
      <c r="EH5" s="18" t="s">
        <v>90</v>
      </c>
      <c r="EI5" s="18" t="s">
        <v>91</v>
      </c>
      <c r="EJ5" s="18" t="s">
        <v>92</v>
      </c>
      <c r="EK5" s="18" t="s">
        <v>93</v>
      </c>
      <c r="EL5" s="18" t="s">
        <v>94</v>
      </c>
      <c r="EM5" s="18" t="s">
        <v>95</v>
      </c>
      <c r="EN5" s="18" t="s">
        <v>96</v>
      </c>
      <c r="EO5" s="18" t="s">
        <v>97</v>
      </c>
    </row>
    <row r="6" spans="1:145" s="22" customFormat="1" x14ac:dyDescent="0.15">
      <c r="A6" s="14" t="s">
        <v>98</v>
      </c>
      <c r="B6" s="19">
        <f>B7</f>
        <v>2021</v>
      </c>
      <c r="C6" s="19">
        <f t="shared" ref="C6:X6" si="3">C7</f>
        <v>294446</v>
      </c>
      <c r="D6" s="19">
        <f t="shared" si="3"/>
        <v>47</v>
      </c>
      <c r="E6" s="19">
        <f t="shared" si="3"/>
        <v>17</v>
      </c>
      <c r="F6" s="19">
        <f t="shared" si="3"/>
        <v>9</v>
      </c>
      <c r="G6" s="19">
        <f t="shared" si="3"/>
        <v>0</v>
      </c>
      <c r="H6" s="19" t="str">
        <f t="shared" si="3"/>
        <v>奈良県　黒滝村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小規模集合排水処理</v>
      </c>
      <c r="L6" s="19" t="str">
        <f t="shared" si="3"/>
        <v>I2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5.08</v>
      </c>
      <c r="Q6" s="20">
        <f t="shared" si="3"/>
        <v>100</v>
      </c>
      <c r="R6" s="20">
        <f t="shared" si="3"/>
        <v>3146</v>
      </c>
      <c r="S6" s="20">
        <f t="shared" si="3"/>
        <v>657</v>
      </c>
      <c r="T6" s="20">
        <f t="shared" si="3"/>
        <v>47.7</v>
      </c>
      <c r="U6" s="20">
        <f t="shared" si="3"/>
        <v>13.77</v>
      </c>
      <c r="V6" s="20">
        <f t="shared" si="3"/>
        <v>33</v>
      </c>
      <c r="W6" s="20">
        <f t="shared" si="3"/>
        <v>0.01</v>
      </c>
      <c r="X6" s="20">
        <f t="shared" si="3"/>
        <v>3300</v>
      </c>
      <c r="Y6" s="21">
        <f>IF(Y7="",NA(),Y7)</f>
        <v>76.900000000000006</v>
      </c>
      <c r="Z6" s="21">
        <f t="shared" ref="Z6:AH6" si="4">IF(Z7="",NA(),Z7)</f>
        <v>76.16</v>
      </c>
      <c r="AA6" s="21">
        <f t="shared" si="4"/>
        <v>77.45</v>
      </c>
      <c r="AB6" s="21">
        <f t="shared" si="4"/>
        <v>76.36</v>
      </c>
      <c r="AC6" s="21">
        <f t="shared" si="4"/>
        <v>76.25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0">
        <f>IF(BF7="",NA(),BF7)</f>
        <v>0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>
        <f t="shared" si="7"/>
        <v>2559.94</v>
      </c>
      <c r="BL6" s="21">
        <f t="shared" si="7"/>
        <v>1837.88</v>
      </c>
      <c r="BM6" s="21">
        <f t="shared" si="7"/>
        <v>1748.51</v>
      </c>
      <c r="BN6" s="21">
        <f t="shared" si="7"/>
        <v>1640.16</v>
      </c>
      <c r="BO6" s="21">
        <f t="shared" si="7"/>
        <v>1521.05</v>
      </c>
      <c r="BP6" s="20" t="str">
        <f>IF(BP7="","",IF(BP7="-","【-】","【"&amp;SUBSTITUTE(TEXT(BP7,"#,##0.00"),"-","△")&amp;"】"))</f>
        <v>【1,522.01】</v>
      </c>
      <c r="BQ6" s="21">
        <f>IF(BQ7="",NA(),BQ7)</f>
        <v>35.69</v>
      </c>
      <c r="BR6" s="21">
        <f t="shared" ref="BR6:BZ6" si="8">IF(BR7="",NA(),BR7)</f>
        <v>35.869999999999997</v>
      </c>
      <c r="BS6" s="21">
        <f t="shared" si="8"/>
        <v>34.409999999999997</v>
      </c>
      <c r="BT6" s="21">
        <f t="shared" si="8"/>
        <v>36.42</v>
      </c>
      <c r="BU6" s="21">
        <f t="shared" si="8"/>
        <v>42.16</v>
      </c>
      <c r="BV6" s="21">
        <f t="shared" si="8"/>
        <v>37.82</v>
      </c>
      <c r="BW6" s="21">
        <f t="shared" si="8"/>
        <v>35.03</v>
      </c>
      <c r="BX6" s="21">
        <f t="shared" si="8"/>
        <v>34.99</v>
      </c>
      <c r="BY6" s="21">
        <f t="shared" si="8"/>
        <v>38.270000000000003</v>
      </c>
      <c r="BZ6" s="21">
        <f t="shared" si="8"/>
        <v>37.520000000000003</v>
      </c>
      <c r="CA6" s="20" t="str">
        <f>IF(CA7="","",IF(CA7="-","【-】","【"&amp;SUBSTITUTE(TEXT(CA7,"#,##0.00"),"-","△")&amp;"】"))</f>
        <v>【37.79】</v>
      </c>
      <c r="CB6" s="21">
        <f>IF(CB7="",NA(),CB7)</f>
        <v>392.02</v>
      </c>
      <c r="CC6" s="21">
        <f t="shared" ref="CC6:CK6" si="9">IF(CC7="",NA(),CC7)</f>
        <v>351.83</v>
      </c>
      <c r="CD6" s="21">
        <f t="shared" si="9"/>
        <v>331.5</v>
      </c>
      <c r="CE6" s="21">
        <f t="shared" si="9"/>
        <v>334.21</v>
      </c>
      <c r="CF6" s="21">
        <f t="shared" si="9"/>
        <v>251.98</v>
      </c>
      <c r="CG6" s="21">
        <f t="shared" si="9"/>
        <v>482.51</v>
      </c>
      <c r="CH6" s="21">
        <f t="shared" si="9"/>
        <v>525.22</v>
      </c>
      <c r="CI6" s="21">
        <f t="shared" si="9"/>
        <v>520.91999999999996</v>
      </c>
      <c r="CJ6" s="21">
        <f t="shared" si="9"/>
        <v>486.77</v>
      </c>
      <c r="CK6" s="21">
        <f t="shared" si="9"/>
        <v>502.1</v>
      </c>
      <c r="CL6" s="20" t="str">
        <f>IF(CL7="","",IF(CL7="-","【-】","【"&amp;SUBSTITUTE(TEXT(CL7,"#,##0.00"),"-","△")&amp;"】"))</f>
        <v>【497.52】</v>
      </c>
      <c r="CM6" s="21">
        <f>IF(CM7="",NA(),CM7)</f>
        <v>50</v>
      </c>
      <c r="CN6" s="21">
        <f t="shared" ref="CN6:CV6" si="10">IF(CN7="",NA(),CN7)</f>
        <v>55.56</v>
      </c>
      <c r="CO6" s="21">
        <f t="shared" si="10"/>
        <v>55.56</v>
      </c>
      <c r="CP6" s="21">
        <f t="shared" si="10"/>
        <v>55.56</v>
      </c>
      <c r="CQ6" s="21">
        <f t="shared" si="10"/>
        <v>61.11</v>
      </c>
      <c r="CR6" s="21">
        <f t="shared" si="10"/>
        <v>39.15</v>
      </c>
      <c r="CS6" s="21">
        <f t="shared" si="10"/>
        <v>35.340000000000003</v>
      </c>
      <c r="CT6" s="21">
        <f t="shared" si="10"/>
        <v>34.68</v>
      </c>
      <c r="CU6" s="21">
        <f t="shared" si="10"/>
        <v>34.700000000000003</v>
      </c>
      <c r="CV6" s="21">
        <f t="shared" si="10"/>
        <v>46.83</v>
      </c>
      <c r="CW6" s="20" t="str">
        <f>IF(CW7="","",IF(CW7="-","【-】","【"&amp;SUBSTITUTE(TEXT(CW7,"#,##0.00"),"-","△")&amp;"】"))</f>
        <v>【46.97】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89.54</v>
      </c>
      <c r="DD6" s="21">
        <f t="shared" si="11"/>
        <v>91.52</v>
      </c>
      <c r="DE6" s="21">
        <f t="shared" si="11"/>
        <v>90.33</v>
      </c>
      <c r="DF6" s="21">
        <f t="shared" si="11"/>
        <v>90.04</v>
      </c>
      <c r="DG6" s="21">
        <f t="shared" si="11"/>
        <v>90.58</v>
      </c>
      <c r="DH6" s="20" t="str">
        <f>IF(DH7="","",IF(DH7="-","【-】","【"&amp;SUBSTITUTE(TEXT(DH7,"#,##0.00"),"-","△")&amp;"】"))</f>
        <v>【90.42】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0">
        <f t="shared" si="14"/>
        <v>0</v>
      </c>
      <c r="EK6" s="20">
        <f t="shared" si="14"/>
        <v>0</v>
      </c>
      <c r="EL6" s="20">
        <f t="shared" si="14"/>
        <v>0</v>
      </c>
      <c r="EM6" s="20">
        <f t="shared" si="14"/>
        <v>0</v>
      </c>
      <c r="EN6" s="20">
        <f t="shared" si="14"/>
        <v>0</v>
      </c>
      <c r="EO6" s="20" t="str">
        <f>IF(EO7="","",IF(EO7="-","【-】","【"&amp;SUBSTITUTE(TEXT(EO7,"#,##0.00"),"-","△")&amp;"】"))</f>
        <v>【0.00】</v>
      </c>
    </row>
    <row r="7" spans="1:145" s="22" customFormat="1" x14ac:dyDescent="0.15">
      <c r="A7" s="14"/>
      <c r="B7" s="23">
        <v>2021</v>
      </c>
      <c r="C7" s="23">
        <v>294446</v>
      </c>
      <c r="D7" s="23">
        <v>47</v>
      </c>
      <c r="E7" s="23">
        <v>17</v>
      </c>
      <c r="F7" s="23">
        <v>9</v>
      </c>
      <c r="G7" s="23">
        <v>0</v>
      </c>
      <c r="H7" s="23" t="s">
        <v>99</v>
      </c>
      <c r="I7" s="23" t="s">
        <v>100</v>
      </c>
      <c r="J7" s="23" t="s">
        <v>101</v>
      </c>
      <c r="K7" s="23" t="s">
        <v>102</v>
      </c>
      <c r="L7" s="23" t="s">
        <v>103</v>
      </c>
      <c r="M7" s="23" t="s">
        <v>104</v>
      </c>
      <c r="N7" s="24" t="s">
        <v>105</v>
      </c>
      <c r="O7" s="24" t="s">
        <v>106</v>
      </c>
      <c r="P7" s="24">
        <v>5.08</v>
      </c>
      <c r="Q7" s="24">
        <v>100</v>
      </c>
      <c r="R7" s="24">
        <v>3146</v>
      </c>
      <c r="S7" s="24">
        <v>657</v>
      </c>
      <c r="T7" s="24">
        <v>47.7</v>
      </c>
      <c r="U7" s="24">
        <v>13.77</v>
      </c>
      <c r="V7" s="24">
        <v>33</v>
      </c>
      <c r="W7" s="24">
        <v>0.01</v>
      </c>
      <c r="X7" s="24">
        <v>3300</v>
      </c>
      <c r="Y7" s="24">
        <v>76.900000000000006</v>
      </c>
      <c r="Z7" s="24">
        <v>76.16</v>
      </c>
      <c r="AA7" s="24">
        <v>77.45</v>
      </c>
      <c r="AB7" s="24">
        <v>76.36</v>
      </c>
      <c r="AC7" s="24">
        <v>76.25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2559.94</v>
      </c>
      <c r="BL7" s="24">
        <v>1837.88</v>
      </c>
      <c r="BM7" s="24">
        <v>1748.51</v>
      </c>
      <c r="BN7" s="24">
        <v>1640.16</v>
      </c>
      <c r="BO7" s="24">
        <v>1521.05</v>
      </c>
      <c r="BP7" s="24">
        <v>1522.01</v>
      </c>
      <c r="BQ7" s="24">
        <v>35.69</v>
      </c>
      <c r="BR7" s="24">
        <v>35.869999999999997</v>
      </c>
      <c r="BS7" s="24">
        <v>34.409999999999997</v>
      </c>
      <c r="BT7" s="24">
        <v>36.42</v>
      </c>
      <c r="BU7" s="24">
        <v>42.16</v>
      </c>
      <c r="BV7" s="24">
        <v>37.82</v>
      </c>
      <c r="BW7" s="24">
        <v>35.03</v>
      </c>
      <c r="BX7" s="24">
        <v>34.99</v>
      </c>
      <c r="BY7" s="24">
        <v>38.270000000000003</v>
      </c>
      <c r="BZ7" s="24">
        <v>37.520000000000003</v>
      </c>
      <c r="CA7" s="24">
        <v>37.79</v>
      </c>
      <c r="CB7" s="24">
        <v>392.02</v>
      </c>
      <c r="CC7" s="24">
        <v>351.83</v>
      </c>
      <c r="CD7" s="24">
        <v>331.5</v>
      </c>
      <c r="CE7" s="24">
        <v>334.21</v>
      </c>
      <c r="CF7" s="24">
        <v>251.98</v>
      </c>
      <c r="CG7" s="24">
        <v>482.51</v>
      </c>
      <c r="CH7" s="24">
        <v>525.22</v>
      </c>
      <c r="CI7" s="24">
        <v>520.91999999999996</v>
      </c>
      <c r="CJ7" s="24">
        <v>486.77</v>
      </c>
      <c r="CK7" s="24">
        <v>502.1</v>
      </c>
      <c r="CL7" s="24">
        <v>497.52</v>
      </c>
      <c r="CM7" s="24">
        <v>50</v>
      </c>
      <c r="CN7" s="24">
        <v>55.56</v>
      </c>
      <c r="CO7" s="24">
        <v>55.56</v>
      </c>
      <c r="CP7" s="24">
        <v>55.56</v>
      </c>
      <c r="CQ7" s="24">
        <v>61.11</v>
      </c>
      <c r="CR7" s="24">
        <v>39.15</v>
      </c>
      <c r="CS7" s="24">
        <v>35.340000000000003</v>
      </c>
      <c r="CT7" s="24">
        <v>34.68</v>
      </c>
      <c r="CU7" s="24">
        <v>34.700000000000003</v>
      </c>
      <c r="CV7" s="24">
        <v>46.83</v>
      </c>
      <c r="CW7" s="24">
        <v>46.97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89.54</v>
      </c>
      <c r="DD7" s="24">
        <v>91.52</v>
      </c>
      <c r="DE7" s="24">
        <v>90.33</v>
      </c>
      <c r="DF7" s="24">
        <v>90.04</v>
      </c>
      <c r="DG7" s="24">
        <v>90.58</v>
      </c>
      <c r="DH7" s="24">
        <v>90.42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105</v>
      </c>
      <c r="EF7" s="24" t="s">
        <v>105</v>
      </c>
      <c r="EG7" s="24" t="s">
        <v>105</v>
      </c>
      <c r="EH7" s="24" t="s">
        <v>105</v>
      </c>
      <c r="EI7" s="24" t="s">
        <v>105</v>
      </c>
      <c r="EJ7" s="24">
        <v>0</v>
      </c>
      <c r="EK7" s="24">
        <v>0</v>
      </c>
      <c r="EL7" s="24">
        <v>0</v>
      </c>
      <c r="EM7" s="24">
        <v>0</v>
      </c>
      <c r="EN7" s="24">
        <v>0</v>
      </c>
      <c r="EO7" s="24">
        <v>0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107</v>
      </c>
      <c r="C9" s="26" t="s">
        <v>108</v>
      </c>
      <c r="D9" s="26" t="s">
        <v>109</v>
      </c>
      <c r="E9" s="26" t="s">
        <v>110</v>
      </c>
      <c r="F9" s="26" t="s">
        <v>111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49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112</v>
      </c>
    </row>
    <row r="12" spans="1:145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113</v>
      </c>
    </row>
    <row r="13" spans="1:145" x14ac:dyDescent="0.15"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2023-02-02T00:42:41Z</cp:lastPrinted>
  <dcterms:created xsi:type="dcterms:W3CDTF">2022-12-01T02:05:16Z</dcterms:created>
  <dcterms:modified xsi:type="dcterms:W3CDTF">2023-02-02T00:48:57Z</dcterms:modified>
  <cp:category/>
</cp:coreProperties>
</file>