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1 奈良市\"/>
    </mc:Choice>
  </mc:AlternateContent>
  <xr:revisionPtr revIDLastSave="0" documentId="13_ncr:1_{2E0DF54B-C804-44D7-A1A5-75C8EF36D3C5}" xr6:coauthVersionLast="47" xr6:coauthVersionMax="47" xr10:uidLastSave="{00000000-0000-0000-0000-000000000000}"/>
  <workbookProtection workbookAlgorithmName="SHA-512" workbookHashValue="kgUCxbkiope+3cVfQ+sTWBemE+fv5Bvez8D2anzqxRTYHSgxd8W86RCyQ4PEtguo5q8qDqjOWE0CtRWwmEwIMw==" workbookSaltValue="tpZsSK30x1+I+jFzL7AQwA==" workbookSpinCount="100000" lockStructure="1"/>
  <bookViews>
    <workbookView xWindow="1830" yWindow="960" windowWidth="23325" windowHeight="14640" xr2:uid="{00000000-000D-0000-FFFF-FFFF00000000}"/>
  </bookViews>
  <sheets>
    <sheet name="法非適用_駐車場整備事業" sheetId="4" r:id="rId1"/>
    <sheet name="データ" sheetId="5" state="hidden" r:id="rId2"/>
  </sheet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MI76" i="4" l="1"/>
  <c r="HJ51" i="4"/>
  <c r="MA30" i="4"/>
  <c r="BZ76" i="4"/>
  <c r="MA51" i="4"/>
  <c r="IT76" i="4"/>
  <c r="CS51" i="4"/>
  <c r="HJ30" i="4"/>
  <c r="CS30" i="4"/>
  <c r="C11" i="5"/>
  <c r="D11" i="5"/>
  <c r="E11" i="5"/>
  <c r="B11" i="5"/>
  <c r="BK76" i="4" l="1"/>
  <c r="LH51" i="4"/>
  <c r="IE76" i="4"/>
  <c r="GQ30" i="4"/>
  <c r="LT76" i="4"/>
  <c r="GQ51" i="4"/>
  <c r="LH30" i="4"/>
  <c r="BZ51" i="4"/>
  <c r="BZ30" i="4"/>
  <c r="BG30" i="4"/>
  <c r="BG51" i="4"/>
  <c r="AV76" i="4"/>
  <c r="KO51" i="4"/>
  <c r="FX51" i="4"/>
  <c r="FX30" i="4"/>
  <c r="LE76" i="4"/>
  <c r="KO30" i="4"/>
  <c r="HP76" i="4"/>
  <c r="HA76" i="4"/>
  <c r="AN51" i="4"/>
  <c r="FE30" i="4"/>
  <c r="JV51" i="4"/>
  <c r="KP76" i="4"/>
  <c r="AN30" i="4"/>
  <c r="AG76" i="4"/>
  <c r="FE51" i="4"/>
  <c r="JV30" i="4"/>
  <c r="KA76" i="4"/>
  <c r="EL51" i="4"/>
  <c r="JC30" i="4"/>
  <c r="GL76" i="4"/>
  <c r="U51" i="4"/>
  <c r="EL30" i="4"/>
  <c r="R76" i="4"/>
  <c r="JC51" i="4"/>
  <c r="U30" i="4"/>
</calcChain>
</file>

<file path=xl/sharedStrings.xml><?xml version="1.0" encoding="utf-8"?>
<sst xmlns="http://schemas.openxmlformats.org/spreadsheetml/2006/main" count="278" uniqueCount="141">
  <si>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</si>
  <si>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</si>
  <si>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</si>
  <si>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</si>
  <si>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</si>
  <si>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</si>
  <si>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</si>
  <si>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</si>
  <si>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</si>
  <si>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</si>
  <si>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</si>
  <si>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</si>
  <si>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</si>
  <si>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</si>
  <si>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</si>
  <si>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</si>
  <si>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</si>
  <si>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</si>
  <si>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</si>
  <si>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</si>
  <si>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</si>
  <si>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</si>
  <si>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</si>
  <si>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</si>
  <si>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</si>
  <si>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</si>
  <si>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</si>
  <si>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</si>
  <si>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</si>
  <si>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</si>
  <si>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</si>
  <si>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</si>
  <si>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</si>
  <si>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</si>
  <si>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</si>
  <si>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</si>
  <si>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</si>
  <si>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</si>
  <si>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</si>
  <si>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</si>
  <si>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</si>
  <si>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</si>
  <si>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</si>
  <si>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</si>
  <si>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</si>
  <si>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</si>
  <si>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</si>
  <si>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</si>
  <si>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</si>
  <si>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</si>
  <si>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</si>
  <si>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</si>
  <si>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</si>
  <si>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</si>
  <si>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</si>
  <si>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</si>
  <si>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</si>
  <si>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</si>
  <si>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</si>
  <si>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</si>
  <si>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</si>
  <si>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</si>
  <si>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</si>
  <si>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</si>
  <si>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</si>
  <si>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</si>
  <si>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</si>
  <si>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</si>
  <si>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</si>
  <si>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</si>
  <si>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</si>
  <si>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</si>
  <si>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</si>
  <si>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</si>
  <si>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</si>
  <si>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</si>
  <si>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</si>
  <si>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</si>
  <si>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</si>
  <si>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</si>
  <si>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</si>
  <si>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</si>
  <si>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</si>
  <si>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</si>
  <si>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</si>
  <si>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</si>
  <si>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</si>
  <si>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</si>
  <si>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</si>
  <si>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</si>
  <si>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</si>
  <si>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</si>
  <si>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</si>
  <si>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</si>
  <si>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</si>
  <si>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</si>
  <si>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</si>
  <si>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</si>
  <si>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</si>
  <si>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</si>
  <si>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</si>
  <si>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</si>
  <si>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当該値(N-1)</t>
    <phoneticPr fontId="5"/>
  </si>
  <si>
    <t>当該値(N)</t>
    <phoneticPr fontId="5"/>
  </si>
  <si>
    <t>当該値(N-4)</t>
    <phoneticPr fontId="5"/>
  </si>
  <si>
    <t>当該値(N-3)</t>
    <phoneticPr fontId="5"/>
  </si>
  <si>
    <t>当該値(N-1)</t>
    <phoneticPr fontId="5"/>
  </si>
  <si>
    <t>当該値(N-2)</t>
    <phoneticPr fontId="5"/>
  </si>
  <si>
    <t>当該値(N-1)</t>
    <phoneticPr fontId="5"/>
  </si>
  <si>
    <t>当該値(N)</t>
    <phoneticPr fontId="5"/>
  </si>
  <si>
    <t>当該値(N-4)</t>
    <phoneticPr fontId="5"/>
  </si>
  <si>
    <t>当該値(N-3)</t>
    <phoneticPr fontId="5"/>
  </si>
  <si>
    <t>当該値(N-2)</t>
    <phoneticPr fontId="5"/>
  </si>
  <si>
    <t>当該値(N)</t>
    <phoneticPr fontId="5"/>
  </si>
  <si>
    <t>当該値(N-3)</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</si>
  <si>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</si>
  <si>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</si>
  <si>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</si>
  <si>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</si>
  <si>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</si>
  <si>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奈良県　奈良市</t>
  </si>
  <si>
    <t>奈良町南観光駐車場</t>
  </si>
  <si>
    <t>法非適用</t>
  </si>
  <si>
    <t>駐車場整備事業</t>
  </si>
  <si>
    <t>-</t>
  </si>
  <si>
    <t>Ａ３Ｂ２</t>
  </si>
  <si>
    <t>非設置</t>
  </si>
  <si>
    <t>該当数値なし</t>
  </si>
  <si>
    <t>その他駐車場</t>
  </si>
  <si>
    <t>広場式</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</si>
  <si>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</si>
  <si>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</si>
  <si>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</si>
  <si>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</si>
  <si>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</si>
  <si>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</si>
  <si>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</si>
  <si>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表⑪の通り、類似施設と比較して高い稼働率を保っているが、他施設と同様、新型コロナウイルス感染症感染拡大の影響で稼働率は低下し、感染拡大前並みには戻っていない。
　</t>
    <rPh sb="18" eb="20">
      <t>カドウ</t>
    </rPh>
    <rPh sb="29" eb="30">
      <t>タ</t>
    </rPh>
    <rPh sb="30" eb="32">
      <t>シセツ</t>
    </rPh>
    <rPh sb="33" eb="35">
      <t>ドウヨウ</t>
    </rPh>
    <rPh sb="36" eb="38">
      <t>シンガタ</t>
    </rPh>
    <rPh sb="45" eb="48">
      <t>カンセンショウ</t>
    </rPh>
    <rPh sb="48" eb="50">
      <t>カンセン</t>
    </rPh>
    <rPh sb="50" eb="52">
      <t>カクダイ</t>
    </rPh>
    <rPh sb="53" eb="55">
      <t>エイキョウ</t>
    </rPh>
    <rPh sb="56" eb="58">
      <t>カドウ</t>
    </rPh>
    <rPh sb="58" eb="59">
      <t>リツ</t>
    </rPh>
    <rPh sb="60" eb="62">
      <t>テイカ</t>
    </rPh>
    <rPh sb="64" eb="66">
      <t>カンセン</t>
    </rPh>
    <rPh sb="66" eb="68">
      <t>カクダイ</t>
    </rPh>
    <rPh sb="68" eb="69">
      <t>マエ</t>
    </rPh>
    <rPh sb="69" eb="70">
      <t>ナ</t>
    </rPh>
    <rPh sb="73" eb="74">
      <t>モド</t>
    </rPh>
    <phoneticPr fontId="5"/>
  </si>
  <si>
    <t>　本駐車場は併設施設の利用者や観光客の駐車を対象としている。そのため、近隣の民間駐車場に比べて同等かそれ以下の駐車料金を設定している。
　管理機器のリースが令和２年度の年度途中で終了し、その分の営業費用がかからなくなった。それにより、表④売上高GOPや表⑤EBITDAが大きく改善し、また、他会計からの繰入を行わなかったため、②の他会計補助金比率も改善した。新型コロナウイルス感染症の影響が続いており、利用者数は感染症拡大前と比較すると減少しているが、前年度と比較すると微増してるため、今後も利用者の増加に努め、収益性の向上を目指す。
　</t>
    <rPh sb="84" eb="86">
      <t>ネンド</t>
    </rPh>
    <rPh sb="86" eb="88">
      <t>トチュウ</t>
    </rPh>
    <rPh sb="95" eb="96">
      <t>ブン</t>
    </rPh>
    <rPh sb="97" eb="99">
      <t>エイギョウ</t>
    </rPh>
    <rPh sb="99" eb="101">
      <t>ヒヨウ</t>
    </rPh>
    <rPh sb="117" eb="118">
      <t>ヒョウ</t>
    </rPh>
    <rPh sb="119" eb="121">
      <t>ウリアゲ</t>
    </rPh>
    <rPh sb="121" eb="122">
      <t>ダカ</t>
    </rPh>
    <rPh sb="126" eb="127">
      <t>ヒョウ</t>
    </rPh>
    <rPh sb="135" eb="136">
      <t>オオ</t>
    </rPh>
    <rPh sb="138" eb="140">
      <t>カイゼン</t>
    </rPh>
    <rPh sb="145" eb="146">
      <t>タ</t>
    </rPh>
    <rPh sb="146" eb="148">
      <t>カイケイ</t>
    </rPh>
    <rPh sb="151" eb="153">
      <t>クリイレ</t>
    </rPh>
    <rPh sb="154" eb="155">
      <t>オコナ</t>
    </rPh>
    <rPh sb="165" eb="166">
      <t>タ</t>
    </rPh>
    <rPh sb="166" eb="168">
      <t>カイケイ</t>
    </rPh>
    <rPh sb="168" eb="170">
      <t>ホジョ</t>
    </rPh>
    <rPh sb="170" eb="171">
      <t>キン</t>
    </rPh>
    <rPh sb="171" eb="173">
      <t>ヒリツ</t>
    </rPh>
    <rPh sb="174" eb="176">
      <t>カイゼン</t>
    </rPh>
    <rPh sb="179" eb="181">
      <t>シンガタ</t>
    </rPh>
    <rPh sb="188" eb="191">
      <t>カンセンショウ</t>
    </rPh>
    <rPh sb="192" eb="194">
      <t>エイキョウ</t>
    </rPh>
    <rPh sb="195" eb="196">
      <t>ツヅ</t>
    </rPh>
    <rPh sb="201" eb="204">
      <t>リヨウシャ</t>
    </rPh>
    <rPh sb="204" eb="205">
      <t>スウ</t>
    </rPh>
    <rPh sb="206" eb="209">
      <t>カンセンショウ</t>
    </rPh>
    <rPh sb="209" eb="211">
      <t>カクダイ</t>
    </rPh>
    <rPh sb="211" eb="212">
      <t>マエ</t>
    </rPh>
    <rPh sb="213" eb="215">
      <t>ヒカク</t>
    </rPh>
    <rPh sb="218" eb="220">
      <t>ゲンショウ</t>
    </rPh>
    <rPh sb="226" eb="229">
      <t>ゼンネンド</t>
    </rPh>
    <rPh sb="230" eb="232">
      <t>ヒカク</t>
    </rPh>
    <rPh sb="235" eb="237">
      <t>ビゾウ</t>
    </rPh>
    <rPh sb="243" eb="245">
      <t>コンゴ</t>
    </rPh>
    <rPh sb="246" eb="249">
      <t>リヨウシャ</t>
    </rPh>
    <rPh sb="250" eb="252">
      <t>ゾウカ</t>
    </rPh>
    <rPh sb="253" eb="254">
      <t>ツト</t>
    </rPh>
    <rPh sb="256" eb="259">
      <t>シュウエキセイ</t>
    </rPh>
    <rPh sb="260" eb="262">
      <t>コウジョウ</t>
    </rPh>
    <rPh sb="263" eb="265">
      <t>メザ</t>
    </rPh>
    <phoneticPr fontId="5"/>
  </si>
  <si>
    <t xml:space="preserve">　表⑩の企業債残高対料金収入比率について、令和元年度より市債の元金償還を開始しており、分子となる市債残高は年々減少している。また、分母となる利用料金収入は、新型コロナウイルス感染症の感染拡大前ほど収入額は戻っていないが、前年度と比較すると微増しているため、結果として比率は微減となった。
</t>
    <rPh sb="4" eb="6">
      <t>キギョウ</t>
    </rPh>
    <rPh sb="6" eb="7">
      <t>サイ</t>
    </rPh>
    <rPh sb="7" eb="9">
      <t>ザンダカ</t>
    </rPh>
    <rPh sb="9" eb="10">
      <t>タイ</t>
    </rPh>
    <rPh sb="10" eb="12">
      <t>リョウキン</t>
    </rPh>
    <rPh sb="12" eb="14">
      <t>シュウニュウ</t>
    </rPh>
    <rPh sb="14" eb="16">
      <t>ヒリツ</t>
    </rPh>
    <rPh sb="36" eb="38">
      <t>カイシ</t>
    </rPh>
    <rPh sb="53" eb="55">
      <t>ネンネン</t>
    </rPh>
    <rPh sb="55" eb="57">
      <t>ゲンショウ</t>
    </rPh>
    <rPh sb="78" eb="80">
      <t>シンガタ</t>
    </rPh>
    <rPh sb="87" eb="90">
      <t>カンセンショウ</t>
    </rPh>
    <rPh sb="91" eb="93">
      <t>カンセン</t>
    </rPh>
    <rPh sb="93" eb="95">
      <t>カクダイ</t>
    </rPh>
    <rPh sb="95" eb="96">
      <t>マエ</t>
    </rPh>
    <rPh sb="98" eb="100">
      <t>シュウニュウ</t>
    </rPh>
    <rPh sb="100" eb="101">
      <t>ガク</t>
    </rPh>
    <rPh sb="102" eb="103">
      <t>モド</t>
    </rPh>
    <rPh sb="110" eb="113">
      <t>ゼンネンド</t>
    </rPh>
    <rPh sb="114" eb="116">
      <t>ヒカク</t>
    </rPh>
    <rPh sb="119" eb="121">
      <t>ビゾウ</t>
    </rPh>
    <rPh sb="128" eb="130">
      <t>ケッカ</t>
    </rPh>
    <rPh sb="133" eb="135">
      <t>ヒリツ</t>
    </rPh>
    <rPh sb="136" eb="138">
      <t>ビゲン</t>
    </rPh>
    <phoneticPr fontId="5"/>
  </si>
  <si>
    <t>　観光客や併設施設の利用者などを対象に建設された施設のため、民間の駐車場に比べて同等かそれ以下の駐車料金を設定しており、利用者数に比べてGOPをはじめとした収益や収支状況は低くなっている。
　また、新型コロナウイルス感染症感染拡大による観光客数の減少が影響し、売り上げにかかる各種数値が悪化。前年度と比較すると微増はしているが、感染拡大前ほどには戻っていない。
　今後は、利用料金の見直し等を検討し、収支改善に努めていく必要がある。</t>
    <rPh sb="45" eb="47">
      <t>イカ</t>
    </rPh>
    <rPh sb="99" eb="101">
      <t>シンガタ</t>
    </rPh>
    <rPh sb="108" eb="111">
      <t>カンセンショウ</t>
    </rPh>
    <rPh sb="111" eb="113">
      <t>カンセン</t>
    </rPh>
    <rPh sb="113" eb="115">
      <t>カクダイ</t>
    </rPh>
    <rPh sb="118" eb="121">
      <t>カンコウキャク</t>
    </rPh>
    <rPh sb="121" eb="122">
      <t>スウ</t>
    </rPh>
    <rPh sb="123" eb="125">
      <t>ゲンショウ</t>
    </rPh>
    <rPh sb="126" eb="128">
      <t>エイキョウ</t>
    </rPh>
    <rPh sb="130" eb="131">
      <t>ウ</t>
    </rPh>
    <rPh sb="132" eb="133">
      <t>ア</t>
    </rPh>
    <rPh sb="138" eb="140">
      <t>カクシュ</t>
    </rPh>
    <rPh sb="140" eb="142">
      <t>スウチ</t>
    </rPh>
    <rPh sb="143" eb="145">
      <t>アッカ</t>
    </rPh>
    <rPh sb="146" eb="149">
      <t>ゼンネンド</t>
    </rPh>
    <rPh sb="150" eb="152">
      <t>ヒカク</t>
    </rPh>
    <rPh sb="155" eb="157">
      <t>ビゾウ</t>
    </rPh>
    <rPh sb="164" eb="166">
      <t>カンセン</t>
    </rPh>
    <rPh sb="166" eb="168">
      <t>カクダイ</t>
    </rPh>
    <rPh sb="168" eb="169">
      <t>マエ</t>
    </rPh>
    <rPh sb="173" eb="174">
      <t>モド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</si>
</sst>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0" xfId="0" applyFont="1" applyBorder="1" applyAlignment="1" applyProtection="1">
      <alignment horizontal="left" vertical="top" wrapText="1"/>
      <protection locked="0"/>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100</c:v>
                </c:pt>
                <c:pt idx="1">
                  <c:v>100</c:v>
                </c:pt>
                <c:pt idx="2">
                  <c:v>95.8</c:v>
                </c:pt>
                <c:pt idx="3">
                  <c:v>93.2</c:v>
                </c:pt>
                <c:pt idx="4">
                  <c:v>1353.1</c:v>
                </c:pt>
              </c:numCache>
            </c:numRef>
          </c:val>
          <c:extLst>
            <c:ext xmlns:c16="http://schemas.microsoft.com/office/drawing/2014/chart" uri="{C3380CC4-5D6E-409C-BE32-E72D297353CC}">
              <c16:uniqueId val="{00000000-CACE-49E9-BF5A-8D968DF61E69}"/>
            </c:ext>
          </c:extLst>
        </c:ser>
        <c:dLbls>
          <c:showLegendKey val="0"/>
          <c:showVal val="0"/>
          <c:showCatName val="0"/>
          <c:showSerName val="0"/>
          <c:showPercent val="0"/>
          <c:showBubbleSize val="0"/>
        </c:dLbls>
        <c:gapWidth val="150"/>
        <c:axId val="678179312"/>
        <c:axId val="678171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241.9</c:v>
                </c:pt>
                <c:pt idx="1">
                  <c:v>465.2</c:v>
                </c:pt>
                <c:pt idx="2">
                  <c:v>1736.5</c:v>
                </c:pt>
                <c:pt idx="3">
                  <c:v>3200.8</c:v>
                </c:pt>
                <c:pt idx="4">
                  <c:v>274.39999999999998</c:v>
                </c:pt>
              </c:numCache>
            </c:numRef>
          </c:val>
          <c:smooth val="0"/>
          <c:extLst>
            <c:ext xmlns:c16="http://schemas.microsoft.com/office/drawing/2014/chart" uri="{C3380CC4-5D6E-409C-BE32-E72D297353CC}">
              <c16:uniqueId val="{00000001-CACE-49E9-BF5A-8D968DF61E69}"/>
            </c:ext>
          </c:extLst>
        </c:ser>
        <c:dLbls>
          <c:showLegendKey val="0"/>
          <c:showVal val="0"/>
          <c:showCatName val="0"/>
          <c:showSerName val="0"/>
          <c:showPercent val="0"/>
          <c:showBubbleSize val="0"/>
        </c:dLbls>
        <c:marker val="1"/>
        <c:smooth val="0"/>
        <c:axId val="678179312"/>
        <c:axId val="678171080"/>
      </c:lineChart>
      <c:catAx>
        <c:axId val="678179312"/>
        <c:scaling>
          <c:orientation val="minMax"/>
        </c:scaling>
        <c:delete val="1"/>
        <c:axPos val="b"/>
        <c:numFmt formatCode="General" sourceLinked="1"/>
        <c:majorTickMark val="none"/>
        <c:minorTickMark val="none"/>
        <c:tickLblPos val="none"/>
        <c:crossAx val="678171080"/>
        <c:crosses val="autoZero"/>
        <c:auto val="1"/>
        <c:lblAlgn val="ctr"/>
        <c:lblOffset val="100"/>
        <c:noMultiLvlLbl val="1"/>
      </c:catAx>
      <c:valAx>
        <c:axId val="6781710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793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91.5</c:v>
                </c:pt>
                <c:pt idx="1">
                  <c:v>101.6</c:v>
                </c:pt>
                <c:pt idx="2">
                  <c:v>92.9</c:v>
                </c:pt>
                <c:pt idx="3">
                  <c:v>116.1</c:v>
                </c:pt>
                <c:pt idx="4">
                  <c:v>97.7</c:v>
                </c:pt>
              </c:numCache>
            </c:numRef>
          </c:val>
          <c:extLst>
            <c:ext xmlns:c16="http://schemas.microsoft.com/office/drawing/2014/chart" uri="{C3380CC4-5D6E-409C-BE32-E72D297353CC}">
              <c16:uniqueId val="{00000000-08C7-45A2-BAE8-76681175730A}"/>
            </c:ext>
          </c:extLst>
        </c:ser>
        <c:dLbls>
          <c:showLegendKey val="0"/>
          <c:showVal val="0"/>
          <c:showCatName val="0"/>
          <c:showSerName val="0"/>
          <c:showPercent val="0"/>
          <c:showBubbleSize val="0"/>
        </c:dLbls>
        <c:gapWidth val="150"/>
        <c:axId val="678177352"/>
        <c:axId val="678176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59.6</c:v>
                </c:pt>
                <c:pt idx="1">
                  <c:v>51.7</c:v>
                </c:pt>
                <c:pt idx="2">
                  <c:v>51.5</c:v>
                </c:pt>
                <c:pt idx="3">
                  <c:v>764.6</c:v>
                </c:pt>
                <c:pt idx="4">
                  <c:v>72.599999999999994</c:v>
                </c:pt>
              </c:numCache>
            </c:numRef>
          </c:val>
          <c:smooth val="0"/>
          <c:extLst>
            <c:ext xmlns:c16="http://schemas.microsoft.com/office/drawing/2014/chart" uri="{C3380CC4-5D6E-409C-BE32-E72D297353CC}">
              <c16:uniqueId val="{00000001-08C7-45A2-BAE8-76681175730A}"/>
            </c:ext>
          </c:extLst>
        </c:ser>
        <c:dLbls>
          <c:showLegendKey val="0"/>
          <c:showVal val="0"/>
          <c:showCatName val="0"/>
          <c:showSerName val="0"/>
          <c:showPercent val="0"/>
          <c:showBubbleSize val="0"/>
        </c:dLbls>
        <c:marker val="1"/>
        <c:smooth val="0"/>
        <c:axId val="678177352"/>
        <c:axId val="678176176"/>
      </c:lineChart>
      <c:catAx>
        <c:axId val="678177352"/>
        <c:scaling>
          <c:orientation val="minMax"/>
        </c:scaling>
        <c:delete val="1"/>
        <c:axPos val="b"/>
        <c:numFmt formatCode="General" sourceLinked="1"/>
        <c:majorTickMark val="none"/>
        <c:minorTickMark val="none"/>
        <c:tickLblPos val="none"/>
        <c:crossAx val="678176176"/>
        <c:crosses val="autoZero"/>
        <c:auto val="1"/>
        <c:lblAlgn val="ctr"/>
        <c:lblOffset val="100"/>
        <c:noMultiLvlLbl val="1"/>
      </c:catAx>
      <c:valAx>
        <c:axId val="6781761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773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7D82-4274-87FF-CB4DF8696B0D}"/>
            </c:ext>
          </c:extLst>
        </c:ser>
        <c:dLbls>
          <c:showLegendKey val="0"/>
          <c:showVal val="0"/>
          <c:showCatName val="0"/>
          <c:showSerName val="0"/>
          <c:showPercent val="0"/>
          <c:showBubbleSize val="0"/>
        </c:dLbls>
        <c:gapWidth val="150"/>
        <c:axId val="678182056"/>
        <c:axId val="67817892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D82-4274-87FF-CB4DF8696B0D}"/>
            </c:ext>
          </c:extLst>
        </c:ser>
        <c:dLbls>
          <c:showLegendKey val="0"/>
          <c:showVal val="0"/>
          <c:showCatName val="0"/>
          <c:showSerName val="0"/>
          <c:showPercent val="0"/>
          <c:showBubbleSize val="0"/>
        </c:dLbls>
        <c:marker val="1"/>
        <c:smooth val="0"/>
        <c:axId val="678182056"/>
        <c:axId val="678178920"/>
      </c:lineChart>
      <c:catAx>
        <c:axId val="678182056"/>
        <c:scaling>
          <c:orientation val="minMax"/>
        </c:scaling>
        <c:delete val="1"/>
        <c:axPos val="b"/>
        <c:numFmt formatCode="General" sourceLinked="1"/>
        <c:majorTickMark val="none"/>
        <c:minorTickMark val="none"/>
        <c:tickLblPos val="none"/>
        <c:crossAx val="678178920"/>
        <c:crosses val="autoZero"/>
        <c:auto val="1"/>
        <c:lblAlgn val="ctr"/>
        <c:lblOffset val="100"/>
        <c:noMultiLvlLbl val="1"/>
      </c:catAx>
      <c:valAx>
        <c:axId val="6781789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820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0C46-481E-967A-74A1E3B8296A}"/>
            </c:ext>
          </c:extLst>
        </c:ser>
        <c:dLbls>
          <c:showLegendKey val="0"/>
          <c:showVal val="0"/>
          <c:showCatName val="0"/>
          <c:showSerName val="0"/>
          <c:showPercent val="0"/>
          <c:showBubbleSize val="0"/>
        </c:dLbls>
        <c:gapWidth val="150"/>
        <c:axId val="678172256"/>
        <c:axId val="678172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0C46-481E-967A-74A1E3B8296A}"/>
            </c:ext>
          </c:extLst>
        </c:ser>
        <c:dLbls>
          <c:showLegendKey val="0"/>
          <c:showVal val="0"/>
          <c:showCatName val="0"/>
          <c:showSerName val="0"/>
          <c:showPercent val="0"/>
          <c:showBubbleSize val="0"/>
        </c:dLbls>
        <c:marker val="1"/>
        <c:smooth val="0"/>
        <c:axId val="678172256"/>
        <c:axId val="678172648"/>
      </c:lineChart>
      <c:catAx>
        <c:axId val="678172256"/>
        <c:scaling>
          <c:orientation val="minMax"/>
        </c:scaling>
        <c:delete val="1"/>
        <c:axPos val="b"/>
        <c:numFmt formatCode="General" sourceLinked="1"/>
        <c:majorTickMark val="none"/>
        <c:minorTickMark val="none"/>
        <c:tickLblPos val="none"/>
        <c:crossAx val="678172648"/>
        <c:crosses val="autoZero"/>
        <c:auto val="1"/>
        <c:lblAlgn val="ctr"/>
        <c:lblOffset val="100"/>
        <c:noMultiLvlLbl val="1"/>
      </c:catAx>
      <c:valAx>
        <c:axId val="6781726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722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19.8</c:v>
                </c:pt>
                <c:pt idx="1">
                  <c:v>27.7</c:v>
                </c:pt>
                <c:pt idx="2">
                  <c:v>25.6</c:v>
                </c:pt>
                <c:pt idx="3">
                  <c:v>4.5</c:v>
                </c:pt>
                <c:pt idx="4">
                  <c:v>0</c:v>
                </c:pt>
              </c:numCache>
            </c:numRef>
          </c:val>
          <c:extLst>
            <c:ext xmlns:c16="http://schemas.microsoft.com/office/drawing/2014/chart" uri="{C3380CC4-5D6E-409C-BE32-E72D297353CC}">
              <c16:uniqueId val="{00000000-EBCF-489F-967B-56FDCEB609DF}"/>
            </c:ext>
          </c:extLst>
        </c:ser>
        <c:dLbls>
          <c:showLegendKey val="0"/>
          <c:showVal val="0"/>
          <c:showCatName val="0"/>
          <c:showSerName val="0"/>
          <c:showPercent val="0"/>
          <c:showBubbleSize val="0"/>
        </c:dLbls>
        <c:gapWidth val="150"/>
        <c:axId val="678181664"/>
        <c:axId val="678173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9.6999999999999993</c:v>
                </c:pt>
                <c:pt idx="2">
                  <c:v>1.3</c:v>
                </c:pt>
                <c:pt idx="3">
                  <c:v>4.8</c:v>
                </c:pt>
                <c:pt idx="4">
                  <c:v>3.3</c:v>
                </c:pt>
              </c:numCache>
            </c:numRef>
          </c:val>
          <c:smooth val="0"/>
          <c:extLst>
            <c:ext xmlns:c16="http://schemas.microsoft.com/office/drawing/2014/chart" uri="{C3380CC4-5D6E-409C-BE32-E72D297353CC}">
              <c16:uniqueId val="{00000001-EBCF-489F-967B-56FDCEB609DF}"/>
            </c:ext>
          </c:extLst>
        </c:ser>
        <c:dLbls>
          <c:showLegendKey val="0"/>
          <c:showVal val="0"/>
          <c:showCatName val="0"/>
          <c:showSerName val="0"/>
          <c:showPercent val="0"/>
          <c:showBubbleSize val="0"/>
        </c:dLbls>
        <c:marker val="1"/>
        <c:smooth val="0"/>
        <c:axId val="678181664"/>
        <c:axId val="678173040"/>
      </c:lineChart>
      <c:catAx>
        <c:axId val="678181664"/>
        <c:scaling>
          <c:orientation val="minMax"/>
        </c:scaling>
        <c:delete val="1"/>
        <c:axPos val="b"/>
        <c:numFmt formatCode="General" sourceLinked="1"/>
        <c:majorTickMark val="none"/>
        <c:minorTickMark val="none"/>
        <c:tickLblPos val="none"/>
        <c:crossAx val="678173040"/>
        <c:crosses val="autoZero"/>
        <c:auto val="1"/>
        <c:lblAlgn val="ctr"/>
        <c:lblOffset val="100"/>
        <c:noMultiLvlLbl val="1"/>
      </c:catAx>
      <c:valAx>
        <c:axId val="6781730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816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20</c:v>
                </c:pt>
                <c:pt idx="1">
                  <c:v>31</c:v>
                </c:pt>
                <c:pt idx="2">
                  <c:v>28</c:v>
                </c:pt>
                <c:pt idx="3">
                  <c:v>3824</c:v>
                </c:pt>
                <c:pt idx="4">
                  <c:v>0</c:v>
                </c:pt>
              </c:numCache>
            </c:numRef>
          </c:val>
          <c:extLst>
            <c:ext xmlns:c16="http://schemas.microsoft.com/office/drawing/2014/chart" uri="{C3380CC4-5D6E-409C-BE32-E72D297353CC}">
              <c16:uniqueId val="{00000000-EA6E-4D68-89E5-1A060AD81B8C}"/>
            </c:ext>
          </c:extLst>
        </c:ser>
        <c:dLbls>
          <c:showLegendKey val="0"/>
          <c:showVal val="0"/>
          <c:showCatName val="0"/>
          <c:showSerName val="0"/>
          <c:showPercent val="0"/>
          <c:showBubbleSize val="0"/>
        </c:dLbls>
        <c:gapWidth val="150"/>
        <c:axId val="678180096"/>
        <c:axId val="67817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33</c:v>
                </c:pt>
                <c:pt idx="1">
                  <c:v>14</c:v>
                </c:pt>
                <c:pt idx="2">
                  <c:v>4</c:v>
                </c:pt>
                <c:pt idx="3">
                  <c:v>98</c:v>
                </c:pt>
                <c:pt idx="4">
                  <c:v>13</c:v>
                </c:pt>
              </c:numCache>
            </c:numRef>
          </c:val>
          <c:smooth val="0"/>
          <c:extLst>
            <c:ext xmlns:c16="http://schemas.microsoft.com/office/drawing/2014/chart" uri="{C3380CC4-5D6E-409C-BE32-E72D297353CC}">
              <c16:uniqueId val="{00000001-EA6E-4D68-89E5-1A060AD81B8C}"/>
            </c:ext>
          </c:extLst>
        </c:ser>
        <c:dLbls>
          <c:showLegendKey val="0"/>
          <c:showVal val="0"/>
          <c:showCatName val="0"/>
          <c:showSerName val="0"/>
          <c:showPercent val="0"/>
          <c:showBubbleSize val="0"/>
        </c:dLbls>
        <c:marker val="1"/>
        <c:smooth val="0"/>
        <c:axId val="678180096"/>
        <c:axId val="678173824"/>
      </c:lineChart>
      <c:catAx>
        <c:axId val="678180096"/>
        <c:scaling>
          <c:orientation val="minMax"/>
        </c:scaling>
        <c:delete val="1"/>
        <c:axPos val="b"/>
        <c:numFmt formatCode="General" sourceLinked="1"/>
        <c:majorTickMark val="none"/>
        <c:minorTickMark val="none"/>
        <c:tickLblPos val="none"/>
        <c:crossAx val="678173824"/>
        <c:crosses val="autoZero"/>
        <c:auto val="1"/>
        <c:lblAlgn val="ctr"/>
        <c:lblOffset val="100"/>
        <c:noMultiLvlLbl val="1"/>
      </c:catAx>
      <c:valAx>
        <c:axId val="6781738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6781800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245</c:v>
                </c:pt>
                <c:pt idx="1">
                  <c:v>220</c:v>
                </c:pt>
                <c:pt idx="2">
                  <c:v>220</c:v>
                </c:pt>
                <c:pt idx="3">
                  <c:v>170</c:v>
                </c:pt>
                <c:pt idx="4">
                  <c:v>190</c:v>
                </c:pt>
              </c:numCache>
            </c:numRef>
          </c:val>
          <c:extLst>
            <c:ext xmlns:c16="http://schemas.microsoft.com/office/drawing/2014/chart" uri="{C3380CC4-5D6E-409C-BE32-E72D297353CC}">
              <c16:uniqueId val="{00000000-2830-4007-9E81-9D9F5DBEF7ED}"/>
            </c:ext>
          </c:extLst>
        </c:ser>
        <c:dLbls>
          <c:showLegendKey val="0"/>
          <c:showVal val="0"/>
          <c:showCatName val="0"/>
          <c:showSerName val="0"/>
          <c:showPercent val="0"/>
          <c:showBubbleSize val="0"/>
        </c:dLbls>
        <c:gapWidth val="150"/>
        <c:axId val="678175392"/>
        <c:axId val="67817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151.19999999999999</c:v>
                </c:pt>
                <c:pt idx="1">
                  <c:v>159.69999999999999</c:v>
                </c:pt>
                <c:pt idx="2">
                  <c:v>159.6</c:v>
                </c:pt>
                <c:pt idx="3">
                  <c:v>128.5</c:v>
                </c:pt>
                <c:pt idx="4">
                  <c:v>138.1</c:v>
                </c:pt>
              </c:numCache>
            </c:numRef>
          </c:val>
          <c:smooth val="0"/>
          <c:extLst>
            <c:ext xmlns:c16="http://schemas.microsoft.com/office/drawing/2014/chart" uri="{C3380CC4-5D6E-409C-BE32-E72D297353CC}">
              <c16:uniqueId val="{00000001-2830-4007-9E81-9D9F5DBEF7ED}"/>
            </c:ext>
          </c:extLst>
        </c:ser>
        <c:dLbls>
          <c:showLegendKey val="0"/>
          <c:showVal val="0"/>
          <c:showCatName val="0"/>
          <c:showSerName val="0"/>
          <c:showPercent val="0"/>
          <c:showBubbleSize val="0"/>
        </c:dLbls>
        <c:marker val="1"/>
        <c:smooth val="0"/>
        <c:axId val="678175392"/>
        <c:axId val="678176960"/>
      </c:lineChart>
      <c:catAx>
        <c:axId val="678175392"/>
        <c:scaling>
          <c:orientation val="minMax"/>
        </c:scaling>
        <c:delete val="1"/>
        <c:axPos val="b"/>
        <c:numFmt formatCode="General" sourceLinked="1"/>
        <c:majorTickMark val="none"/>
        <c:minorTickMark val="none"/>
        <c:tickLblPos val="none"/>
        <c:crossAx val="678176960"/>
        <c:crosses val="autoZero"/>
        <c:auto val="1"/>
        <c:lblAlgn val="ctr"/>
        <c:lblOffset val="100"/>
        <c:noMultiLvlLbl val="1"/>
      </c:catAx>
      <c:valAx>
        <c:axId val="6781769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75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-24.3</c:v>
                </c:pt>
                <c:pt idx="1">
                  <c:v>-37.9</c:v>
                </c:pt>
                <c:pt idx="2">
                  <c:v>-33.9</c:v>
                </c:pt>
                <c:pt idx="3">
                  <c:v>-4.0999999999999996</c:v>
                </c:pt>
                <c:pt idx="4">
                  <c:v>100</c:v>
                </c:pt>
              </c:numCache>
            </c:numRef>
          </c:val>
          <c:extLst>
            <c:ext xmlns:c16="http://schemas.microsoft.com/office/drawing/2014/chart" uri="{C3380CC4-5D6E-409C-BE32-E72D297353CC}">
              <c16:uniqueId val="{00000000-1268-4469-9608-5D464C690946}"/>
            </c:ext>
          </c:extLst>
        </c:ser>
        <c:dLbls>
          <c:showLegendKey val="0"/>
          <c:showVal val="0"/>
          <c:showCatName val="0"/>
          <c:showSerName val="0"/>
          <c:showPercent val="0"/>
          <c:showBubbleSize val="0"/>
        </c:dLbls>
        <c:gapWidth val="150"/>
        <c:axId val="678181272"/>
        <c:axId val="678185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19.8</c:v>
                </c:pt>
                <c:pt idx="1">
                  <c:v>33.700000000000003</c:v>
                </c:pt>
                <c:pt idx="2">
                  <c:v>28.9</c:v>
                </c:pt>
                <c:pt idx="3">
                  <c:v>-56.4</c:v>
                </c:pt>
                <c:pt idx="4">
                  <c:v>16.899999999999999</c:v>
                </c:pt>
              </c:numCache>
            </c:numRef>
          </c:val>
          <c:smooth val="0"/>
          <c:extLst>
            <c:ext xmlns:c16="http://schemas.microsoft.com/office/drawing/2014/chart" uri="{C3380CC4-5D6E-409C-BE32-E72D297353CC}">
              <c16:uniqueId val="{00000001-1268-4469-9608-5D464C690946}"/>
            </c:ext>
          </c:extLst>
        </c:ser>
        <c:dLbls>
          <c:showLegendKey val="0"/>
          <c:showVal val="0"/>
          <c:showCatName val="0"/>
          <c:showSerName val="0"/>
          <c:showPercent val="0"/>
          <c:showBubbleSize val="0"/>
        </c:dLbls>
        <c:marker val="1"/>
        <c:smooth val="0"/>
        <c:axId val="678181272"/>
        <c:axId val="678185976"/>
      </c:lineChart>
      <c:catAx>
        <c:axId val="678181272"/>
        <c:scaling>
          <c:orientation val="minMax"/>
        </c:scaling>
        <c:delete val="1"/>
        <c:axPos val="b"/>
        <c:numFmt formatCode="General" sourceLinked="1"/>
        <c:majorTickMark val="none"/>
        <c:minorTickMark val="none"/>
        <c:tickLblPos val="none"/>
        <c:crossAx val="678185976"/>
        <c:crosses val="autoZero"/>
        <c:auto val="1"/>
        <c:lblAlgn val="ctr"/>
        <c:lblOffset val="100"/>
        <c:noMultiLvlLbl val="1"/>
      </c:catAx>
      <c:valAx>
        <c:axId val="6781859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678181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-345</c:v>
                </c:pt>
                <c:pt idx="1">
                  <c:v>-485</c:v>
                </c:pt>
                <c:pt idx="2">
                  <c:v>-447</c:v>
                </c:pt>
                <c:pt idx="3">
                  <c:v>41</c:v>
                </c:pt>
                <c:pt idx="4">
                  <c:v>1096</c:v>
                </c:pt>
              </c:numCache>
            </c:numRef>
          </c:val>
          <c:extLst>
            <c:ext xmlns:c16="http://schemas.microsoft.com/office/drawing/2014/chart" uri="{C3380CC4-5D6E-409C-BE32-E72D297353CC}">
              <c16:uniqueId val="{00000000-2958-4A2F-86E6-AEAD02D28992}"/>
            </c:ext>
          </c:extLst>
        </c:ser>
        <c:dLbls>
          <c:showLegendKey val="0"/>
          <c:showVal val="0"/>
          <c:showCatName val="0"/>
          <c:showSerName val="0"/>
          <c:showPercent val="0"/>
          <c:showBubbleSize val="0"/>
        </c:dLbls>
        <c:gapWidth val="150"/>
        <c:axId val="678183232"/>
        <c:axId val="678184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8624</c:v>
                </c:pt>
                <c:pt idx="1">
                  <c:v>6546</c:v>
                </c:pt>
                <c:pt idx="2">
                  <c:v>8262</c:v>
                </c:pt>
                <c:pt idx="3">
                  <c:v>1059</c:v>
                </c:pt>
                <c:pt idx="4">
                  <c:v>2866</c:v>
                </c:pt>
              </c:numCache>
            </c:numRef>
          </c:val>
          <c:smooth val="0"/>
          <c:extLst>
            <c:ext xmlns:c16="http://schemas.microsoft.com/office/drawing/2014/chart" uri="{C3380CC4-5D6E-409C-BE32-E72D297353CC}">
              <c16:uniqueId val="{00000001-2958-4A2F-86E6-AEAD02D28992}"/>
            </c:ext>
          </c:extLst>
        </c:ser>
        <c:dLbls>
          <c:showLegendKey val="0"/>
          <c:showVal val="0"/>
          <c:showCatName val="0"/>
          <c:showSerName val="0"/>
          <c:showPercent val="0"/>
          <c:showBubbleSize val="0"/>
        </c:dLbls>
        <c:marker val="1"/>
        <c:smooth val="0"/>
        <c:axId val="678183232"/>
        <c:axId val="678184408"/>
      </c:lineChart>
      <c:catAx>
        <c:axId val="678183232"/>
        <c:scaling>
          <c:orientation val="minMax"/>
        </c:scaling>
        <c:delete val="1"/>
        <c:axPos val="b"/>
        <c:numFmt formatCode="General" sourceLinked="1"/>
        <c:majorTickMark val="none"/>
        <c:minorTickMark val="none"/>
        <c:tickLblPos val="none"/>
        <c:crossAx val="678184408"/>
        <c:crosses val="autoZero"/>
        <c:auto val="1"/>
        <c:lblAlgn val="ctr"/>
        <c:lblOffset val="100"/>
        <c:noMultiLvlLbl val="1"/>
      </c:catAx>
      <c:valAx>
        <c:axId val="67818440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678183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FD9" zoomScale="75" zoomScaleNormal="75" zoomScaleSheetLayoutView="70" workbookViewId="0">
      <selection activeCell="NZ20" sqref="NZ2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0" t="s">
        <v>0</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row>
    <row r="3" spans="1:382" ht="9.75" customHeight="1" x14ac:dyDescent="0.15">
      <c r="A3" s="2"/>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row>
    <row r="4" spans="1:382" ht="9.75" customHeight="1" x14ac:dyDescent="0.15">
      <c r="A4" s="2"/>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1" t="str">
        <f>データ!H6&amp;"　"&amp;データ!I6</f>
        <v>奈良県奈良市　奈良町南観光駐車場</v>
      </c>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20" t="s">
        <v>1</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2"/>
      <c r="AQ7" s="120" t="s">
        <v>2</v>
      </c>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2"/>
      <c r="CF7" s="120" t="s">
        <v>3</v>
      </c>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2"/>
      <c r="DU7" s="132" t="s">
        <v>4</v>
      </c>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23" t="s">
        <v>5</v>
      </c>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2"/>
      <c r="GZ7" s="2"/>
      <c r="HA7" s="2"/>
      <c r="HB7" s="2"/>
      <c r="HC7" s="2"/>
      <c r="HD7" s="2"/>
      <c r="HE7" s="2"/>
      <c r="HF7" s="2"/>
      <c r="HG7" s="2"/>
      <c r="HH7" s="2"/>
      <c r="HI7" s="2"/>
      <c r="HJ7" s="2"/>
      <c r="HK7" s="2"/>
      <c r="HL7" s="2"/>
      <c r="HM7" s="2"/>
      <c r="HN7" s="2"/>
      <c r="HO7" s="2"/>
      <c r="HP7" s="2"/>
      <c r="HQ7" s="2"/>
      <c r="HR7" s="2"/>
      <c r="HS7" s="2"/>
      <c r="HT7" s="2"/>
      <c r="HU7" s="2"/>
      <c r="HV7" s="2"/>
      <c r="HW7" s="2"/>
      <c r="HX7" s="123" t="s">
        <v>6</v>
      </c>
      <c r="HY7" s="123"/>
      <c r="HZ7" s="123"/>
      <c r="IA7" s="123"/>
      <c r="IB7" s="123"/>
      <c r="IC7" s="123"/>
      <c r="ID7" s="123"/>
      <c r="IE7" s="123"/>
      <c r="IF7" s="123"/>
      <c r="IG7" s="123"/>
      <c r="IH7" s="123"/>
      <c r="II7" s="123"/>
      <c r="IJ7" s="123"/>
      <c r="IK7" s="123"/>
      <c r="IL7" s="123"/>
      <c r="IM7" s="123"/>
      <c r="IN7" s="123"/>
      <c r="IO7" s="123"/>
      <c r="IP7" s="123"/>
      <c r="IQ7" s="123"/>
      <c r="IR7" s="123"/>
      <c r="IS7" s="123"/>
      <c r="IT7" s="123"/>
      <c r="IU7" s="123"/>
      <c r="IV7" s="123"/>
      <c r="IW7" s="123"/>
      <c r="IX7" s="123"/>
      <c r="IY7" s="123"/>
      <c r="IZ7" s="123"/>
      <c r="JA7" s="123"/>
      <c r="JB7" s="123"/>
      <c r="JC7" s="123"/>
      <c r="JD7" s="123"/>
      <c r="JE7" s="123"/>
      <c r="JF7" s="123"/>
      <c r="JG7" s="123"/>
      <c r="JH7" s="123"/>
      <c r="JI7" s="123"/>
      <c r="JJ7" s="123"/>
      <c r="JK7" s="123"/>
      <c r="JL7" s="123"/>
      <c r="JM7" s="123"/>
      <c r="JN7" s="123"/>
      <c r="JO7" s="123"/>
      <c r="JP7" s="123"/>
      <c r="JQ7" s="123" t="s">
        <v>7</v>
      </c>
      <c r="JR7" s="123"/>
      <c r="JS7" s="123"/>
      <c r="JT7" s="123"/>
      <c r="JU7" s="123"/>
      <c r="JV7" s="123"/>
      <c r="JW7" s="123"/>
      <c r="JX7" s="123"/>
      <c r="JY7" s="123"/>
      <c r="JZ7" s="123"/>
      <c r="KA7" s="123"/>
      <c r="KB7" s="123"/>
      <c r="KC7" s="123"/>
      <c r="KD7" s="123"/>
      <c r="KE7" s="123"/>
      <c r="KF7" s="123"/>
      <c r="KG7" s="123"/>
      <c r="KH7" s="123"/>
      <c r="KI7" s="123"/>
      <c r="KJ7" s="123"/>
      <c r="KK7" s="123"/>
      <c r="KL7" s="123"/>
      <c r="KM7" s="123"/>
      <c r="KN7" s="123"/>
      <c r="KO7" s="123"/>
      <c r="KP7" s="123"/>
      <c r="KQ7" s="123"/>
      <c r="KR7" s="123"/>
      <c r="KS7" s="123"/>
      <c r="KT7" s="123"/>
      <c r="KU7" s="123"/>
      <c r="KV7" s="123"/>
      <c r="KW7" s="123"/>
      <c r="KX7" s="123"/>
      <c r="KY7" s="123"/>
      <c r="KZ7" s="123"/>
      <c r="LA7" s="123"/>
      <c r="LB7" s="123"/>
      <c r="LC7" s="123"/>
      <c r="LD7" s="123"/>
      <c r="LE7" s="123"/>
      <c r="LF7" s="123"/>
      <c r="LG7" s="123"/>
      <c r="LH7" s="123"/>
      <c r="LI7" s="123"/>
      <c r="LJ7" s="123" t="s">
        <v>8</v>
      </c>
      <c r="LK7" s="123"/>
      <c r="LL7" s="123"/>
      <c r="LM7" s="123"/>
      <c r="LN7" s="123"/>
      <c r="LO7" s="123"/>
      <c r="LP7" s="123"/>
      <c r="LQ7" s="123"/>
      <c r="LR7" s="123"/>
      <c r="LS7" s="123"/>
      <c r="LT7" s="123"/>
      <c r="LU7" s="123"/>
      <c r="LV7" s="123"/>
      <c r="LW7" s="123"/>
      <c r="LX7" s="123"/>
      <c r="LY7" s="123"/>
      <c r="LZ7" s="123"/>
      <c r="MA7" s="123"/>
      <c r="MB7" s="123"/>
      <c r="MC7" s="123"/>
      <c r="MD7" s="123"/>
      <c r="ME7" s="123"/>
      <c r="MF7" s="123"/>
      <c r="MG7" s="123"/>
      <c r="MH7" s="123"/>
      <c r="MI7" s="123"/>
      <c r="MJ7" s="123"/>
      <c r="MK7" s="123"/>
      <c r="ML7" s="123"/>
      <c r="MM7" s="123"/>
      <c r="MN7" s="123"/>
      <c r="MO7" s="123"/>
      <c r="MP7" s="123"/>
      <c r="MQ7" s="123"/>
      <c r="MR7" s="123"/>
      <c r="MS7" s="123"/>
      <c r="MT7" s="123"/>
      <c r="MU7" s="123"/>
      <c r="MV7" s="123"/>
      <c r="MW7" s="123"/>
      <c r="MX7" s="123"/>
      <c r="MY7" s="123"/>
      <c r="MZ7" s="123"/>
      <c r="NA7" s="123"/>
      <c r="NB7" s="123"/>
      <c r="NC7" s="3"/>
      <c r="ND7" s="133" t="s">
        <v>9</v>
      </c>
      <c r="NE7" s="134"/>
      <c r="NF7" s="134"/>
      <c r="NG7" s="134"/>
      <c r="NH7" s="134"/>
      <c r="NI7" s="134"/>
      <c r="NJ7" s="134"/>
      <c r="NK7" s="134"/>
      <c r="NL7" s="134"/>
      <c r="NM7" s="134"/>
      <c r="NN7" s="134"/>
      <c r="NO7" s="134"/>
      <c r="NP7" s="134"/>
      <c r="NQ7" s="135"/>
    </row>
    <row r="8" spans="1:382" ht="18.75" customHeight="1" x14ac:dyDescent="0.15">
      <c r="A8" s="2"/>
      <c r="B8" s="114" t="str">
        <f>データ!J7</f>
        <v>法非適用</v>
      </c>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6"/>
      <c r="AQ8" s="114" t="str">
        <f>データ!K7</f>
        <v>駐車場整備事業</v>
      </c>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6"/>
      <c r="CF8" s="114" t="str">
        <f>データ!L7</f>
        <v>-</v>
      </c>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6"/>
      <c r="DU8" s="101" t="str">
        <f>データ!M7</f>
        <v>Ａ３Ｂ２</v>
      </c>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t="str">
        <f>データ!N7</f>
        <v>非設置</v>
      </c>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2"/>
      <c r="GZ8" s="2"/>
      <c r="HA8" s="2"/>
      <c r="HB8" s="2"/>
      <c r="HC8" s="2"/>
      <c r="HD8" s="2"/>
      <c r="HE8" s="2"/>
      <c r="HF8" s="2"/>
      <c r="HG8" s="2"/>
      <c r="HH8" s="2"/>
      <c r="HI8" s="2"/>
      <c r="HJ8" s="2"/>
      <c r="HK8" s="2"/>
      <c r="HL8" s="2"/>
      <c r="HM8" s="2"/>
      <c r="HN8" s="2"/>
      <c r="HO8" s="2"/>
      <c r="HP8" s="2"/>
      <c r="HQ8" s="2"/>
      <c r="HR8" s="2"/>
      <c r="HS8" s="2"/>
      <c r="HT8" s="2"/>
      <c r="HU8" s="2"/>
      <c r="HV8" s="2"/>
      <c r="HW8" s="2"/>
      <c r="HX8" s="101" t="str">
        <f>データ!S7</f>
        <v>無</v>
      </c>
      <c r="HY8" s="101"/>
      <c r="HZ8" s="101"/>
      <c r="IA8" s="101"/>
      <c r="IB8" s="101"/>
      <c r="IC8" s="101"/>
      <c r="ID8" s="101"/>
      <c r="IE8" s="101"/>
      <c r="IF8" s="101"/>
      <c r="IG8" s="101"/>
      <c r="IH8" s="101"/>
      <c r="II8" s="101"/>
      <c r="IJ8" s="101"/>
      <c r="IK8" s="101"/>
      <c r="IL8" s="101"/>
      <c r="IM8" s="101"/>
      <c r="IN8" s="101"/>
      <c r="IO8" s="101"/>
      <c r="IP8" s="101"/>
      <c r="IQ8" s="101"/>
      <c r="IR8" s="101"/>
      <c r="IS8" s="101"/>
      <c r="IT8" s="101"/>
      <c r="IU8" s="101"/>
      <c r="IV8" s="101"/>
      <c r="IW8" s="101"/>
      <c r="IX8" s="101"/>
      <c r="IY8" s="101"/>
      <c r="IZ8" s="101"/>
      <c r="JA8" s="101"/>
      <c r="JB8" s="101"/>
      <c r="JC8" s="101"/>
      <c r="JD8" s="101"/>
      <c r="JE8" s="101"/>
      <c r="JF8" s="101"/>
      <c r="JG8" s="101"/>
      <c r="JH8" s="101"/>
      <c r="JI8" s="101"/>
      <c r="JJ8" s="101"/>
      <c r="JK8" s="101"/>
      <c r="JL8" s="101"/>
      <c r="JM8" s="101"/>
      <c r="JN8" s="101"/>
      <c r="JO8" s="101"/>
      <c r="JP8" s="101"/>
      <c r="JQ8" s="101" t="str">
        <f>データ!T7</f>
        <v>無</v>
      </c>
      <c r="JR8" s="101"/>
      <c r="JS8" s="101"/>
      <c r="JT8" s="101"/>
      <c r="JU8" s="101"/>
      <c r="JV8" s="101"/>
      <c r="JW8" s="101"/>
      <c r="JX8" s="101"/>
      <c r="JY8" s="101"/>
      <c r="JZ8" s="101"/>
      <c r="KA8" s="101"/>
      <c r="KB8" s="101"/>
      <c r="KC8" s="101"/>
      <c r="KD8" s="101"/>
      <c r="KE8" s="101"/>
      <c r="KF8" s="101"/>
      <c r="KG8" s="101"/>
      <c r="KH8" s="101"/>
      <c r="KI8" s="101"/>
      <c r="KJ8" s="101"/>
      <c r="KK8" s="101"/>
      <c r="KL8" s="101"/>
      <c r="KM8" s="101"/>
      <c r="KN8" s="101"/>
      <c r="KO8" s="101"/>
      <c r="KP8" s="101"/>
      <c r="KQ8" s="101"/>
      <c r="KR8" s="101"/>
      <c r="KS8" s="101"/>
      <c r="KT8" s="101"/>
      <c r="KU8" s="101"/>
      <c r="KV8" s="101"/>
      <c r="KW8" s="101"/>
      <c r="KX8" s="101"/>
      <c r="KY8" s="101"/>
      <c r="KZ8" s="101"/>
      <c r="LA8" s="101"/>
      <c r="LB8" s="101"/>
      <c r="LC8" s="101"/>
      <c r="LD8" s="101"/>
      <c r="LE8" s="101"/>
      <c r="LF8" s="101"/>
      <c r="LG8" s="101"/>
      <c r="LH8" s="101"/>
      <c r="LI8" s="101"/>
      <c r="LJ8" s="117">
        <f>データ!U7</f>
        <v>560</v>
      </c>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3"/>
      <c r="ND8" s="128" t="s">
        <v>10</v>
      </c>
      <c r="NE8" s="129"/>
      <c r="NF8" s="118" t="s">
        <v>11</v>
      </c>
      <c r="NG8" s="118"/>
      <c r="NH8" s="118"/>
      <c r="NI8" s="118"/>
      <c r="NJ8" s="118"/>
      <c r="NK8" s="118"/>
      <c r="NL8" s="118"/>
      <c r="NM8" s="118"/>
      <c r="NN8" s="118"/>
      <c r="NO8" s="118"/>
      <c r="NP8" s="118"/>
      <c r="NQ8" s="119"/>
    </row>
    <row r="9" spans="1:382" ht="18.75" customHeight="1" x14ac:dyDescent="0.15">
      <c r="A9" s="2"/>
      <c r="B9" s="120" t="s">
        <v>12</v>
      </c>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2"/>
      <c r="AQ9" s="120" t="s">
        <v>13</v>
      </c>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2"/>
      <c r="CF9" s="120" t="s">
        <v>14</v>
      </c>
      <c r="CG9" s="121"/>
      <c r="CH9" s="121"/>
      <c r="CI9" s="121"/>
      <c r="CJ9" s="121"/>
      <c r="CK9" s="121"/>
      <c r="CL9" s="121"/>
      <c r="CM9" s="121"/>
      <c r="CN9" s="121"/>
      <c r="CO9" s="121"/>
      <c r="CP9" s="121"/>
      <c r="CQ9" s="121"/>
      <c r="CR9" s="121"/>
      <c r="CS9" s="121"/>
      <c r="CT9" s="121"/>
      <c r="CU9" s="121"/>
      <c r="CV9" s="121"/>
      <c r="CW9" s="121"/>
      <c r="CX9" s="121"/>
      <c r="CY9" s="121"/>
      <c r="CZ9" s="121"/>
      <c r="DA9" s="121"/>
      <c r="DB9" s="121"/>
      <c r="DC9" s="121"/>
      <c r="DD9" s="121"/>
      <c r="DE9" s="121"/>
      <c r="DF9" s="121"/>
      <c r="DG9" s="121"/>
      <c r="DH9" s="121"/>
      <c r="DI9" s="121"/>
      <c r="DJ9" s="121"/>
      <c r="DK9" s="121"/>
      <c r="DL9" s="121"/>
      <c r="DM9" s="121"/>
      <c r="DN9" s="121"/>
      <c r="DO9" s="121"/>
      <c r="DP9" s="121"/>
      <c r="DQ9" s="121"/>
      <c r="DR9" s="121"/>
      <c r="DS9" s="121"/>
      <c r="DT9" s="122"/>
      <c r="DU9" s="123" t="s">
        <v>15</v>
      </c>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3" t="s">
        <v>16</v>
      </c>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t="s">
        <v>17</v>
      </c>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23" t="s">
        <v>18</v>
      </c>
      <c r="LK9" s="123"/>
      <c r="LL9" s="12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3"/>
      <c r="ND9" s="124" t="s">
        <v>19</v>
      </c>
      <c r="NE9" s="125"/>
      <c r="NF9" s="126" t="s">
        <v>20</v>
      </c>
      <c r="NG9" s="126"/>
      <c r="NH9" s="126"/>
      <c r="NI9" s="126"/>
      <c r="NJ9" s="126"/>
      <c r="NK9" s="126"/>
      <c r="NL9" s="126"/>
      <c r="NM9" s="126"/>
      <c r="NN9" s="126"/>
      <c r="NO9" s="126"/>
      <c r="NP9" s="126"/>
      <c r="NQ9" s="127"/>
    </row>
    <row r="10" spans="1:382" ht="18.75" customHeight="1" x14ac:dyDescent="0.15">
      <c r="A10" s="2"/>
      <c r="B10" s="108" t="str">
        <f>データ!O7</f>
        <v>該当数値なし</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10"/>
      <c r="AQ10" s="111" t="s">
        <v>128</v>
      </c>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3"/>
      <c r="CF10" s="114" t="str">
        <f>データ!Q7</f>
        <v>広場式</v>
      </c>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6"/>
      <c r="DU10" s="117">
        <f>データ!R7</f>
        <v>6</v>
      </c>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7">
        <f>データ!V7</f>
        <v>20</v>
      </c>
      <c r="HY10" s="117"/>
      <c r="HZ10" s="117"/>
      <c r="IA10" s="117"/>
      <c r="IB10" s="117"/>
      <c r="IC10" s="117"/>
      <c r="ID10" s="117"/>
      <c r="IE10" s="117"/>
      <c r="IF10" s="117"/>
      <c r="IG10" s="117"/>
      <c r="IH10" s="117"/>
      <c r="II10" s="117"/>
      <c r="IJ10" s="117"/>
      <c r="IK10" s="117"/>
      <c r="IL10" s="117"/>
      <c r="IM10" s="117"/>
      <c r="IN10" s="117"/>
      <c r="IO10" s="117"/>
      <c r="IP10" s="117"/>
      <c r="IQ10" s="117"/>
      <c r="IR10" s="117"/>
      <c r="IS10" s="117"/>
      <c r="IT10" s="117"/>
      <c r="IU10" s="117"/>
      <c r="IV10" s="117"/>
      <c r="IW10" s="117"/>
      <c r="IX10" s="117"/>
      <c r="IY10" s="117"/>
      <c r="IZ10" s="117"/>
      <c r="JA10" s="117"/>
      <c r="JB10" s="117"/>
      <c r="JC10" s="117"/>
      <c r="JD10" s="117"/>
      <c r="JE10" s="117"/>
      <c r="JF10" s="117"/>
      <c r="JG10" s="117"/>
      <c r="JH10" s="117"/>
      <c r="JI10" s="117"/>
      <c r="JJ10" s="117"/>
      <c r="JK10" s="117"/>
      <c r="JL10" s="117"/>
      <c r="JM10" s="117"/>
      <c r="JN10" s="117"/>
      <c r="JO10" s="117"/>
      <c r="JP10" s="117"/>
      <c r="JQ10" s="117">
        <f>データ!W7</f>
        <v>200</v>
      </c>
      <c r="JR10" s="117"/>
      <c r="JS10" s="117"/>
      <c r="JT10" s="117"/>
      <c r="JU10" s="117"/>
      <c r="JV10" s="117"/>
      <c r="JW10" s="117"/>
      <c r="JX10" s="117"/>
      <c r="JY10" s="117"/>
      <c r="JZ10" s="117"/>
      <c r="KA10" s="117"/>
      <c r="KB10" s="117"/>
      <c r="KC10" s="117"/>
      <c r="KD10" s="117"/>
      <c r="KE10" s="117"/>
      <c r="KF10" s="117"/>
      <c r="KG10" s="117"/>
      <c r="KH10" s="117"/>
      <c r="KI10" s="117"/>
      <c r="KJ10" s="117"/>
      <c r="KK10" s="117"/>
      <c r="KL10" s="117"/>
      <c r="KM10" s="117"/>
      <c r="KN10" s="117"/>
      <c r="KO10" s="117"/>
      <c r="KP10" s="117"/>
      <c r="KQ10" s="117"/>
      <c r="KR10" s="117"/>
      <c r="KS10" s="117"/>
      <c r="KT10" s="117"/>
      <c r="KU10" s="117"/>
      <c r="KV10" s="117"/>
      <c r="KW10" s="117"/>
      <c r="KX10" s="117"/>
      <c r="KY10" s="117"/>
      <c r="KZ10" s="117"/>
      <c r="LA10" s="117"/>
      <c r="LB10" s="117"/>
      <c r="LC10" s="117"/>
      <c r="LD10" s="117"/>
      <c r="LE10" s="117"/>
      <c r="LF10" s="117"/>
      <c r="LG10" s="117"/>
      <c r="LH10" s="117"/>
      <c r="LI10" s="117"/>
      <c r="LJ10" s="101" t="str">
        <f>データ!X7</f>
        <v>利用料金制</v>
      </c>
      <c r="LK10" s="101"/>
      <c r="LL10" s="101"/>
      <c r="LM10" s="101"/>
      <c r="LN10" s="101"/>
      <c r="LO10" s="101"/>
      <c r="LP10" s="101"/>
      <c r="LQ10" s="101"/>
      <c r="LR10" s="101"/>
      <c r="LS10" s="101"/>
      <c r="LT10" s="101"/>
      <c r="LU10" s="101"/>
      <c r="LV10" s="101"/>
      <c r="LW10" s="101"/>
      <c r="LX10" s="101"/>
      <c r="LY10" s="101"/>
      <c r="LZ10" s="101"/>
      <c r="MA10" s="101"/>
      <c r="MB10" s="101"/>
      <c r="MC10" s="101"/>
      <c r="MD10" s="101"/>
      <c r="ME10" s="101"/>
      <c r="MF10" s="101"/>
      <c r="MG10" s="101"/>
      <c r="MH10" s="101"/>
      <c r="MI10" s="101"/>
      <c r="MJ10" s="101"/>
      <c r="MK10" s="101"/>
      <c r="ML10" s="101"/>
      <c r="MM10" s="101"/>
      <c r="MN10" s="101"/>
      <c r="MO10" s="101"/>
      <c r="MP10" s="101"/>
      <c r="MQ10" s="101"/>
      <c r="MR10" s="101"/>
      <c r="MS10" s="101"/>
      <c r="MT10" s="101"/>
      <c r="MU10" s="101"/>
      <c r="MV10" s="101"/>
      <c r="MW10" s="101"/>
      <c r="MX10" s="101"/>
      <c r="MY10" s="101"/>
      <c r="MZ10" s="101"/>
      <c r="NA10" s="101"/>
      <c r="NB10" s="101"/>
      <c r="NC10" s="2"/>
      <c r="ND10" s="102" t="s">
        <v>21</v>
      </c>
      <c r="NE10" s="103"/>
      <c r="NF10" s="104" t="s">
        <v>22</v>
      </c>
      <c r="NG10" s="104"/>
      <c r="NH10" s="104"/>
      <c r="NI10" s="104"/>
      <c r="NJ10" s="104"/>
      <c r="NK10" s="104"/>
      <c r="NL10" s="104"/>
      <c r="NM10" s="104"/>
      <c r="NN10" s="104"/>
      <c r="NO10" s="104"/>
      <c r="NP10" s="104"/>
      <c r="NQ10" s="105"/>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6" t="s">
        <v>23</v>
      </c>
      <c r="NE11" s="106"/>
      <c r="NF11" s="106"/>
      <c r="NG11" s="106"/>
      <c r="NH11" s="106"/>
      <c r="NI11" s="106"/>
      <c r="NJ11" s="106"/>
      <c r="NK11" s="106"/>
      <c r="NL11" s="106"/>
      <c r="NM11" s="106"/>
      <c r="NN11" s="106"/>
      <c r="NO11" s="106"/>
      <c r="NP11" s="106"/>
      <c r="NQ11" s="106"/>
      <c r="NR11" s="106"/>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6"/>
      <c r="NE12" s="106"/>
      <c r="NF12" s="106"/>
      <c r="NG12" s="106"/>
      <c r="NH12" s="106"/>
      <c r="NI12" s="106"/>
      <c r="NJ12" s="106"/>
      <c r="NK12" s="106"/>
      <c r="NL12" s="106"/>
      <c r="NM12" s="106"/>
      <c r="NN12" s="106"/>
      <c r="NO12" s="106"/>
      <c r="NP12" s="106"/>
      <c r="NQ12" s="106"/>
      <c r="NR12" s="106"/>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7"/>
      <c r="NE13" s="107"/>
      <c r="NF13" s="107"/>
      <c r="NG13" s="107"/>
      <c r="NH13" s="107"/>
      <c r="NI13" s="107"/>
      <c r="NJ13" s="107"/>
      <c r="NK13" s="107"/>
      <c r="NL13" s="107"/>
      <c r="NM13" s="107"/>
      <c r="NN13" s="107"/>
      <c r="NO13" s="107"/>
      <c r="NP13" s="107"/>
      <c r="NQ13" s="107"/>
      <c r="NR13" s="107"/>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138</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H29</v>
      </c>
      <c r="V30" s="99"/>
      <c r="W30" s="99"/>
      <c r="X30" s="99"/>
      <c r="Y30" s="99"/>
      <c r="Z30" s="99"/>
      <c r="AA30" s="99"/>
      <c r="AB30" s="99"/>
      <c r="AC30" s="99"/>
      <c r="AD30" s="99"/>
      <c r="AE30" s="99"/>
      <c r="AF30" s="99"/>
      <c r="AG30" s="99"/>
      <c r="AH30" s="99"/>
      <c r="AI30" s="99"/>
      <c r="AJ30" s="99"/>
      <c r="AK30" s="99"/>
      <c r="AL30" s="99"/>
      <c r="AM30" s="99"/>
      <c r="AN30" s="99" t="str">
        <f>データ!$C$11</f>
        <v>H30</v>
      </c>
      <c r="AO30" s="99"/>
      <c r="AP30" s="99"/>
      <c r="AQ30" s="99"/>
      <c r="AR30" s="99"/>
      <c r="AS30" s="99"/>
      <c r="AT30" s="99"/>
      <c r="AU30" s="99"/>
      <c r="AV30" s="99"/>
      <c r="AW30" s="99"/>
      <c r="AX30" s="99"/>
      <c r="AY30" s="99"/>
      <c r="AZ30" s="99"/>
      <c r="BA30" s="99"/>
      <c r="BB30" s="99"/>
      <c r="BC30" s="99"/>
      <c r="BD30" s="99"/>
      <c r="BE30" s="99"/>
      <c r="BF30" s="99"/>
      <c r="BG30" s="99" t="str">
        <f>データ!$D$11</f>
        <v>R01</v>
      </c>
      <c r="BH30" s="99"/>
      <c r="BI30" s="99"/>
      <c r="BJ30" s="99"/>
      <c r="BK30" s="99"/>
      <c r="BL30" s="99"/>
      <c r="BM30" s="99"/>
      <c r="BN30" s="99"/>
      <c r="BO30" s="99"/>
      <c r="BP30" s="99"/>
      <c r="BQ30" s="99"/>
      <c r="BR30" s="99"/>
      <c r="BS30" s="99"/>
      <c r="BT30" s="99"/>
      <c r="BU30" s="99"/>
      <c r="BV30" s="99"/>
      <c r="BW30" s="99"/>
      <c r="BX30" s="99"/>
      <c r="BY30" s="99"/>
      <c r="BZ30" s="99" t="str">
        <f>データ!$E$11</f>
        <v>R02</v>
      </c>
      <c r="CA30" s="99"/>
      <c r="CB30" s="99"/>
      <c r="CC30" s="99"/>
      <c r="CD30" s="99"/>
      <c r="CE30" s="99"/>
      <c r="CF30" s="99"/>
      <c r="CG30" s="99"/>
      <c r="CH30" s="99"/>
      <c r="CI30" s="99"/>
      <c r="CJ30" s="99"/>
      <c r="CK30" s="99"/>
      <c r="CL30" s="99"/>
      <c r="CM30" s="99"/>
      <c r="CN30" s="99"/>
      <c r="CO30" s="99"/>
      <c r="CP30" s="99"/>
      <c r="CQ30" s="99"/>
      <c r="CR30" s="99"/>
      <c r="CS30" s="99" t="str">
        <f>データ!$F$11</f>
        <v>R03</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H29</v>
      </c>
      <c r="EM30" s="99"/>
      <c r="EN30" s="99"/>
      <c r="EO30" s="99"/>
      <c r="EP30" s="99"/>
      <c r="EQ30" s="99"/>
      <c r="ER30" s="99"/>
      <c r="ES30" s="99"/>
      <c r="ET30" s="99"/>
      <c r="EU30" s="99"/>
      <c r="EV30" s="99"/>
      <c r="EW30" s="99"/>
      <c r="EX30" s="99"/>
      <c r="EY30" s="99"/>
      <c r="EZ30" s="99"/>
      <c r="FA30" s="99"/>
      <c r="FB30" s="99"/>
      <c r="FC30" s="99"/>
      <c r="FD30" s="99"/>
      <c r="FE30" s="99" t="str">
        <f>データ!$C$11</f>
        <v>H30</v>
      </c>
      <c r="FF30" s="99"/>
      <c r="FG30" s="99"/>
      <c r="FH30" s="99"/>
      <c r="FI30" s="99"/>
      <c r="FJ30" s="99"/>
      <c r="FK30" s="99"/>
      <c r="FL30" s="99"/>
      <c r="FM30" s="99"/>
      <c r="FN30" s="99"/>
      <c r="FO30" s="99"/>
      <c r="FP30" s="99"/>
      <c r="FQ30" s="99"/>
      <c r="FR30" s="99"/>
      <c r="FS30" s="99"/>
      <c r="FT30" s="99"/>
      <c r="FU30" s="99"/>
      <c r="FV30" s="99"/>
      <c r="FW30" s="99"/>
      <c r="FX30" s="99" t="str">
        <f>データ!$D$11</f>
        <v>R01</v>
      </c>
      <c r="FY30" s="99"/>
      <c r="FZ30" s="99"/>
      <c r="GA30" s="99"/>
      <c r="GB30" s="99"/>
      <c r="GC30" s="99"/>
      <c r="GD30" s="99"/>
      <c r="GE30" s="99"/>
      <c r="GF30" s="99"/>
      <c r="GG30" s="99"/>
      <c r="GH30" s="99"/>
      <c r="GI30" s="99"/>
      <c r="GJ30" s="99"/>
      <c r="GK30" s="99"/>
      <c r="GL30" s="99"/>
      <c r="GM30" s="99"/>
      <c r="GN30" s="99"/>
      <c r="GO30" s="99"/>
      <c r="GP30" s="99"/>
      <c r="GQ30" s="99" t="str">
        <f>データ!$E$11</f>
        <v>R02</v>
      </c>
      <c r="GR30" s="99"/>
      <c r="GS30" s="99"/>
      <c r="GT30" s="99"/>
      <c r="GU30" s="99"/>
      <c r="GV30" s="99"/>
      <c r="GW30" s="99"/>
      <c r="GX30" s="99"/>
      <c r="GY30" s="99"/>
      <c r="GZ30" s="99"/>
      <c r="HA30" s="99"/>
      <c r="HB30" s="99"/>
      <c r="HC30" s="99"/>
      <c r="HD30" s="99"/>
      <c r="HE30" s="99"/>
      <c r="HF30" s="99"/>
      <c r="HG30" s="99"/>
      <c r="HH30" s="99"/>
      <c r="HI30" s="99"/>
      <c r="HJ30" s="99" t="str">
        <f>データ!$F$11</f>
        <v>R03</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H29</v>
      </c>
      <c r="JD30" s="99"/>
      <c r="JE30" s="99"/>
      <c r="JF30" s="99"/>
      <c r="JG30" s="99"/>
      <c r="JH30" s="99"/>
      <c r="JI30" s="99"/>
      <c r="JJ30" s="99"/>
      <c r="JK30" s="99"/>
      <c r="JL30" s="99"/>
      <c r="JM30" s="99"/>
      <c r="JN30" s="99"/>
      <c r="JO30" s="99"/>
      <c r="JP30" s="99"/>
      <c r="JQ30" s="99"/>
      <c r="JR30" s="99"/>
      <c r="JS30" s="99"/>
      <c r="JT30" s="99"/>
      <c r="JU30" s="99"/>
      <c r="JV30" s="99" t="str">
        <f>データ!$C$11</f>
        <v>H30</v>
      </c>
      <c r="JW30" s="99"/>
      <c r="JX30" s="99"/>
      <c r="JY30" s="99"/>
      <c r="JZ30" s="99"/>
      <c r="KA30" s="99"/>
      <c r="KB30" s="99"/>
      <c r="KC30" s="99"/>
      <c r="KD30" s="99"/>
      <c r="KE30" s="99"/>
      <c r="KF30" s="99"/>
      <c r="KG30" s="99"/>
      <c r="KH30" s="99"/>
      <c r="KI30" s="99"/>
      <c r="KJ30" s="99"/>
      <c r="KK30" s="99"/>
      <c r="KL30" s="99"/>
      <c r="KM30" s="99"/>
      <c r="KN30" s="99"/>
      <c r="KO30" s="99" t="str">
        <f>データ!$D$11</f>
        <v>R01</v>
      </c>
      <c r="KP30" s="99"/>
      <c r="KQ30" s="99"/>
      <c r="KR30" s="99"/>
      <c r="KS30" s="99"/>
      <c r="KT30" s="99"/>
      <c r="KU30" s="99"/>
      <c r="KV30" s="99"/>
      <c r="KW30" s="99"/>
      <c r="KX30" s="99"/>
      <c r="KY30" s="99"/>
      <c r="KZ30" s="99"/>
      <c r="LA30" s="99"/>
      <c r="LB30" s="99"/>
      <c r="LC30" s="99"/>
      <c r="LD30" s="99"/>
      <c r="LE30" s="99"/>
      <c r="LF30" s="99"/>
      <c r="LG30" s="99"/>
      <c r="LH30" s="99" t="str">
        <f>データ!$E$11</f>
        <v>R02</v>
      </c>
      <c r="LI30" s="99"/>
      <c r="LJ30" s="99"/>
      <c r="LK30" s="99"/>
      <c r="LL30" s="99"/>
      <c r="LM30" s="99"/>
      <c r="LN30" s="99"/>
      <c r="LO30" s="99"/>
      <c r="LP30" s="99"/>
      <c r="LQ30" s="99"/>
      <c r="LR30" s="99"/>
      <c r="LS30" s="99"/>
      <c r="LT30" s="99"/>
      <c r="LU30" s="99"/>
      <c r="LV30" s="99"/>
      <c r="LW30" s="99"/>
      <c r="LX30" s="99"/>
      <c r="LY30" s="99"/>
      <c r="LZ30" s="99"/>
      <c r="MA30" s="99" t="str">
        <f>データ!$F$11</f>
        <v>R03</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100</v>
      </c>
      <c r="V31" s="98"/>
      <c r="W31" s="98"/>
      <c r="X31" s="98"/>
      <c r="Y31" s="98"/>
      <c r="Z31" s="98"/>
      <c r="AA31" s="98"/>
      <c r="AB31" s="98"/>
      <c r="AC31" s="98"/>
      <c r="AD31" s="98"/>
      <c r="AE31" s="98"/>
      <c r="AF31" s="98"/>
      <c r="AG31" s="98"/>
      <c r="AH31" s="98"/>
      <c r="AI31" s="98"/>
      <c r="AJ31" s="98"/>
      <c r="AK31" s="98"/>
      <c r="AL31" s="98"/>
      <c r="AM31" s="98"/>
      <c r="AN31" s="98">
        <f>データ!Z7</f>
        <v>100</v>
      </c>
      <c r="AO31" s="98"/>
      <c r="AP31" s="98"/>
      <c r="AQ31" s="98"/>
      <c r="AR31" s="98"/>
      <c r="AS31" s="98"/>
      <c r="AT31" s="98"/>
      <c r="AU31" s="98"/>
      <c r="AV31" s="98"/>
      <c r="AW31" s="98"/>
      <c r="AX31" s="98"/>
      <c r="AY31" s="98"/>
      <c r="AZ31" s="98"/>
      <c r="BA31" s="98"/>
      <c r="BB31" s="98"/>
      <c r="BC31" s="98"/>
      <c r="BD31" s="98"/>
      <c r="BE31" s="98"/>
      <c r="BF31" s="98"/>
      <c r="BG31" s="98">
        <f>データ!AA7</f>
        <v>95.8</v>
      </c>
      <c r="BH31" s="98"/>
      <c r="BI31" s="98"/>
      <c r="BJ31" s="98"/>
      <c r="BK31" s="98"/>
      <c r="BL31" s="98"/>
      <c r="BM31" s="98"/>
      <c r="BN31" s="98"/>
      <c r="BO31" s="98"/>
      <c r="BP31" s="98"/>
      <c r="BQ31" s="98"/>
      <c r="BR31" s="98"/>
      <c r="BS31" s="98"/>
      <c r="BT31" s="98"/>
      <c r="BU31" s="98"/>
      <c r="BV31" s="98"/>
      <c r="BW31" s="98"/>
      <c r="BX31" s="98"/>
      <c r="BY31" s="98"/>
      <c r="BZ31" s="98">
        <f>データ!AB7</f>
        <v>93.2</v>
      </c>
      <c r="CA31" s="98"/>
      <c r="CB31" s="98"/>
      <c r="CC31" s="98"/>
      <c r="CD31" s="98"/>
      <c r="CE31" s="98"/>
      <c r="CF31" s="98"/>
      <c r="CG31" s="98"/>
      <c r="CH31" s="98"/>
      <c r="CI31" s="98"/>
      <c r="CJ31" s="98"/>
      <c r="CK31" s="98"/>
      <c r="CL31" s="98"/>
      <c r="CM31" s="98"/>
      <c r="CN31" s="98"/>
      <c r="CO31" s="98"/>
      <c r="CP31" s="98"/>
      <c r="CQ31" s="98"/>
      <c r="CR31" s="98"/>
      <c r="CS31" s="98">
        <f>データ!AC7</f>
        <v>1353.1</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19.8</v>
      </c>
      <c r="EM31" s="98"/>
      <c r="EN31" s="98"/>
      <c r="EO31" s="98"/>
      <c r="EP31" s="98"/>
      <c r="EQ31" s="98"/>
      <c r="ER31" s="98"/>
      <c r="ES31" s="98"/>
      <c r="ET31" s="98"/>
      <c r="EU31" s="98"/>
      <c r="EV31" s="98"/>
      <c r="EW31" s="98"/>
      <c r="EX31" s="98"/>
      <c r="EY31" s="98"/>
      <c r="EZ31" s="98"/>
      <c r="FA31" s="98"/>
      <c r="FB31" s="98"/>
      <c r="FC31" s="98"/>
      <c r="FD31" s="98"/>
      <c r="FE31" s="98">
        <f>データ!AK7</f>
        <v>27.7</v>
      </c>
      <c r="FF31" s="98"/>
      <c r="FG31" s="98"/>
      <c r="FH31" s="98"/>
      <c r="FI31" s="98"/>
      <c r="FJ31" s="98"/>
      <c r="FK31" s="98"/>
      <c r="FL31" s="98"/>
      <c r="FM31" s="98"/>
      <c r="FN31" s="98"/>
      <c r="FO31" s="98"/>
      <c r="FP31" s="98"/>
      <c r="FQ31" s="98"/>
      <c r="FR31" s="98"/>
      <c r="FS31" s="98"/>
      <c r="FT31" s="98"/>
      <c r="FU31" s="98"/>
      <c r="FV31" s="98"/>
      <c r="FW31" s="98"/>
      <c r="FX31" s="98">
        <f>データ!AL7</f>
        <v>25.6</v>
      </c>
      <c r="FY31" s="98"/>
      <c r="FZ31" s="98"/>
      <c r="GA31" s="98"/>
      <c r="GB31" s="98"/>
      <c r="GC31" s="98"/>
      <c r="GD31" s="98"/>
      <c r="GE31" s="98"/>
      <c r="GF31" s="98"/>
      <c r="GG31" s="98"/>
      <c r="GH31" s="98"/>
      <c r="GI31" s="98"/>
      <c r="GJ31" s="98"/>
      <c r="GK31" s="98"/>
      <c r="GL31" s="98"/>
      <c r="GM31" s="98"/>
      <c r="GN31" s="98"/>
      <c r="GO31" s="98"/>
      <c r="GP31" s="98"/>
      <c r="GQ31" s="98">
        <f>データ!AM7</f>
        <v>4.5</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245</v>
      </c>
      <c r="JD31" s="67"/>
      <c r="JE31" s="67"/>
      <c r="JF31" s="67"/>
      <c r="JG31" s="67"/>
      <c r="JH31" s="67"/>
      <c r="JI31" s="67"/>
      <c r="JJ31" s="67"/>
      <c r="JK31" s="67"/>
      <c r="JL31" s="67"/>
      <c r="JM31" s="67"/>
      <c r="JN31" s="67"/>
      <c r="JO31" s="67"/>
      <c r="JP31" s="67"/>
      <c r="JQ31" s="67"/>
      <c r="JR31" s="67"/>
      <c r="JS31" s="67"/>
      <c r="JT31" s="67"/>
      <c r="JU31" s="68"/>
      <c r="JV31" s="66">
        <f>データ!DL7</f>
        <v>220</v>
      </c>
      <c r="JW31" s="67"/>
      <c r="JX31" s="67"/>
      <c r="JY31" s="67"/>
      <c r="JZ31" s="67"/>
      <c r="KA31" s="67"/>
      <c r="KB31" s="67"/>
      <c r="KC31" s="67"/>
      <c r="KD31" s="67"/>
      <c r="KE31" s="67"/>
      <c r="KF31" s="67"/>
      <c r="KG31" s="67"/>
      <c r="KH31" s="67"/>
      <c r="KI31" s="67"/>
      <c r="KJ31" s="67"/>
      <c r="KK31" s="67"/>
      <c r="KL31" s="67"/>
      <c r="KM31" s="67"/>
      <c r="KN31" s="68"/>
      <c r="KO31" s="66">
        <f>データ!DM7</f>
        <v>220</v>
      </c>
      <c r="KP31" s="67"/>
      <c r="KQ31" s="67"/>
      <c r="KR31" s="67"/>
      <c r="KS31" s="67"/>
      <c r="KT31" s="67"/>
      <c r="KU31" s="67"/>
      <c r="KV31" s="67"/>
      <c r="KW31" s="67"/>
      <c r="KX31" s="67"/>
      <c r="KY31" s="67"/>
      <c r="KZ31" s="67"/>
      <c r="LA31" s="67"/>
      <c r="LB31" s="67"/>
      <c r="LC31" s="67"/>
      <c r="LD31" s="67"/>
      <c r="LE31" s="67"/>
      <c r="LF31" s="67"/>
      <c r="LG31" s="68"/>
      <c r="LH31" s="66">
        <f>データ!DN7</f>
        <v>170</v>
      </c>
      <c r="LI31" s="67"/>
      <c r="LJ31" s="67"/>
      <c r="LK31" s="67"/>
      <c r="LL31" s="67"/>
      <c r="LM31" s="67"/>
      <c r="LN31" s="67"/>
      <c r="LO31" s="67"/>
      <c r="LP31" s="67"/>
      <c r="LQ31" s="67"/>
      <c r="LR31" s="67"/>
      <c r="LS31" s="67"/>
      <c r="LT31" s="67"/>
      <c r="LU31" s="67"/>
      <c r="LV31" s="67"/>
      <c r="LW31" s="67"/>
      <c r="LX31" s="67"/>
      <c r="LY31" s="67"/>
      <c r="LZ31" s="68"/>
      <c r="MA31" s="66">
        <f>データ!DO7</f>
        <v>190</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241.9</v>
      </c>
      <c r="V32" s="98"/>
      <c r="W32" s="98"/>
      <c r="X32" s="98"/>
      <c r="Y32" s="98"/>
      <c r="Z32" s="98"/>
      <c r="AA32" s="98"/>
      <c r="AB32" s="98"/>
      <c r="AC32" s="98"/>
      <c r="AD32" s="98"/>
      <c r="AE32" s="98"/>
      <c r="AF32" s="98"/>
      <c r="AG32" s="98"/>
      <c r="AH32" s="98"/>
      <c r="AI32" s="98"/>
      <c r="AJ32" s="98"/>
      <c r="AK32" s="98"/>
      <c r="AL32" s="98"/>
      <c r="AM32" s="98"/>
      <c r="AN32" s="98">
        <f>データ!AE7</f>
        <v>465.2</v>
      </c>
      <c r="AO32" s="98"/>
      <c r="AP32" s="98"/>
      <c r="AQ32" s="98"/>
      <c r="AR32" s="98"/>
      <c r="AS32" s="98"/>
      <c r="AT32" s="98"/>
      <c r="AU32" s="98"/>
      <c r="AV32" s="98"/>
      <c r="AW32" s="98"/>
      <c r="AX32" s="98"/>
      <c r="AY32" s="98"/>
      <c r="AZ32" s="98"/>
      <c r="BA32" s="98"/>
      <c r="BB32" s="98"/>
      <c r="BC32" s="98"/>
      <c r="BD32" s="98"/>
      <c r="BE32" s="98"/>
      <c r="BF32" s="98"/>
      <c r="BG32" s="98">
        <f>データ!AF7</f>
        <v>1736.5</v>
      </c>
      <c r="BH32" s="98"/>
      <c r="BI32" s="98"/>
      <c r="BJ32" s="98"/>
      <c r="BK32" s="98"/>
      <c r="BL32" s="98"/>
      <c r="BM32" s="98"/>
      <c r="BN32" s="98"/>
      <c r="BO32" s="98"/>
      <c r="BP32" s="98"/>
      <c r="BQ32" s="98"/>
      <c r="BR32" s="98"/>
      <c r="BS32" s="98"/>
      <c r="BT32" s="98"/>
      <c r="BU32" s="98"/>
      <c r="BV32" s="98"/>
      <c r="BW32" s="98"/>
      <c r="BX32" s="98"/>
      <c r="BY32" s="98"/>
      <c r="BZ32" s="98">
        <f>データ!AG7</f>
        <v>3200.8</v>
      </c>
      <c r="CA32" s="98"/>
      <c r="CB32" s="98"/>
      <c r="CC32" s="98"/>
      <c r="CD32" s="98"/>
      <c r="CE32" s="98"/>
      <c r="CF32" s="98"/>
      <c r="CG32" s="98"/>
      <c r="CH32" s="98"/>
      <c r="CI32" s="98"/>
      <c r="CJ32" s="98"/>
      <c r="CK32" s="98"/>
      <c r="CL32" s="98"/>
      <c r="CM32" s="98"/>
      <c r="CN32" s="98"/>
      <c r="CO32" s="98"/>
      <c r="CP32" s="98"/>
      <c r="CQ32" s="98"/>
      <c r="CR32" s="98"/>
      <c r="CS32" s="98">
        <f>データ!AH7</f>
        <v>274.39999999999998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2.2999999999999998</v>
      </c>
      <c r="EM32" s="98"/>
      <c r="EN32" s="98"/>
      <c r="EO32" s="98"/>
      <c r="EP32" s="98"/>
      <c r="EQ32" s="98"/>
      <c r="ER32" s="98"/>
      <c r="ES32" s="98"/>
      <c r="ET32" s="98"/>
      <c r="EU32" s="98"/>
      <c r="EV32" s="98"/>
      <c r="EW32" s="98"/>
      <c r="EX32" s="98"/>
      <c r="EY32" s="98"/>
      <c r="EZ32" s="98"/>
      <c r="FA32" s="98"/>
      <c r="FB32" s="98"/>
      <c r="FC32" s="98"/>
      <c r="FD32" s="98"/>
      <c r="FE32" s="98">
        <f>データ!AP7</f>
        <v>9.6999999999999993</v>
      </c>
      <c r="FF32" s="98"/>
      <c r="FG32" s="98"/>
      <c r="FH32" s="98"/>
      <c r="FI32" s="98"/>
      <c r="FJ32" s="98"/>
      <c r="FK32" s="98"/>
      <c r="FL32" s="98"/>
      <c r="FM32" s="98"/>
      <c r="FN32" s="98"/>
      <c r="FO32" s="98"/>
      <c r="FP32" s="98"/>
      <c r="FQ32" s="98"/>
      <c r="FR32" s="98"/>
      <c r="FS32" s="98"/>
      <c r="FT32" s="98"/>
      <c r="FU32" s="98"/>
      <c r="FV32" s="98"/>
      <c r="FW32" s="98"/>
      <c r="FX32" s="98">
        <f>データ!AQ7</f>
        <v>1.3</v>
      </c>
      <c r="FY32" s="98"/>
      <c r="FZ32" s="98"/>
      <c r="GA32" s="98"/>
      <c r="GB32" s="98"/>
      <c r="GC32" s="98"/>
      <c r="GD32" s="98"/>
      <c r="GE32" s="98"/>
      <c r="GF32" s="98"/>
      <c r="GG32" s="98"/>
      <c r="GH32" s="98"/>
      <c r="GI32" s="98"/>
      <c r="GJ32" s="98"/>
      <c r="GK32" s="98"/>
      <c r="GL32" s="98"/>
      <c r="GM32" s="98"/>
      <c r="GN32" s="98"/>
      <c r="GO32" s="98"/>
      <c r="GP32" s="98"/>
      <c r="GQ32" s="98">
        <f>データ!AR7</f>
        <v>4.8</v>
      </c>
      <c r="GR32" s="98"/>
      <c r="GS32" s="98"/>
      <c r="GT32" s="98"/>
      <c r="GU32" s="98"/>
      <c r="GV32" s="98"/>
      <c r="GW32" s="98"/>
      <c r="GX32" s="98"/>
      <c r="GY32" s="98"/>
      <c r="GZ32" s="98"/>
      <c r="HA32" s="98"/>
      <c r="HB32" s="98"/>
      <c r="HC32" s="98"/>
      <c r="HD32" s="98"/>
      <c r="HE32" s="98"/>
      <c r="HF32" s="98"/>
      <c r="HG32" s="98"/>
      <c r="HH32" s="98"/>
      <c r="HI32" s="98"/>
      <c r="HJ32" s="98">
        <f>データ!AS7</f>
        <v>3.3</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151.19999999999999</v>
      </c>
      <c r="JD32" s="67"/>
      <c r="JE32" s="67"/>
      <c r="JF32" s="67"/>
      <c r="JG32" s="67"/>
      <c r="JH32" s="67"/>
      <c r="JI32" s="67"/>
      <c r="JJ32" s="67"/>
      <c r="JK32" s="67"/>
      <c r="JL32" s="67"/>
      <c r="JM32" s="67"/>
      <c r="JN32" s="67"/>
      <c r="JO32" s="67"/>
      <c r="JP32" s="67"/>
      <c r="JQ32" s="67"/>
      <c r="JR32" s="67"/>
      <c r="JS32" s="67"/>
      <c r="JT32" s="67"/>
      <c r="JU32" s="68"/>
      <c r="JV32" s="66">
        <f>データ!DQ7</f>
        <v>159.69999999999999</v>
      </c>
      <c r="JW32" s="67"/>
      <c r="JX32" s="67"/>
      <c r="JY32" s="67"/>
      <c r="JZ32" s="67"/>
      <c r="KA32" s="67"/>
      <c r="KB32" s="67"/>
      <c r="KC32" s="67"/>
      <c r="KD32" s="67"/>
      <c r="KE32" s="67"/>
      <c r="KF32" s="67"/>
      <c r="KG32" s="67"/>
      <c r="KH32" s="67"/>
      <c r="KI32" s="67"/>
      <c r="KJ32" s="67"/>
      <c r="KK32" s="67"/>
      <c r="KL32" s="67"/>
      <c r="KM32" s="67"/>
      <c r="KN32" s="68"/>
      <c r="KO32" s="66">
        <f>データ!DR7</f>
        <v>159.6</v>
      </c>
      <c r="KP32" s="67"/>
      <c r="KQ32" s="67"/>
      <c r="KR32" s="67"/>
      <c r="KS32" s="67"/>
      <c r="KT32" s="67"/>
      <c r="KU32" s="67"/>
      <c r="KV32" s="67"/>
      <c r="KW32" s="67"/>
      <c r="KX32" s="67"/>
      <c r="KY32" s="67"/>
      <c r="KZ32" s="67"/>
      <c r="LA32" s="67"/>
      <c r="LB32" s="67"/>
      <c r="LC32" s="67"/>
      <c r="LD32" s="67"/>
      <c r="LE32" s="67"/>
      <c r="LF32" s="67"/>
      <c r="LG32" s="68"/>
      <c r="LH32" s="66">
        <f>データ!DS7</f>
        <v>128.5</v>
      </c>
      <c r="LI32" s="67"/>
      <c r="LJ32" s="67"/>
      <c r="LK32" s="67"/>
      <c r="LL32" s="67"/>
      <c r="LM32" s="67"/>
      <c r="LN32" s="67"/>
      <c r="LO32" s="67"/>
      <c r="LP32" s="67"/>
      <c r="LQ32" s="67"/>
      <c r="LR32" s="67"/>
      <c r="LS32" s="67"/>
      <c r="LT32" s="67"/>
      <c r="LU32" s="67"/>
      <c r="LV32" s="67"/>
      <c r="LW32" s="67"/>
      <c r="LX32" s="67"/>
      <c r="LY32" s="67"/>
      <c r="LZ32" s="68"/>
      <c r="MA32" s="66">
        <f>データ!DT7</f>
        <v>138.1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139</v>
      </c>
      <c r="NE32" s="100"/>
      <c r="NF32" s="100"/>
      <c r="NG32" s="100"/>
      <c r="NH32" s="100"/>
      <c r="NI32" s="100"/>
      <c r="NJ32" s="100"/>
      <c r="NK32" s="100"/>
      <c r="NL32" s="100"/>
      <c r="NM32" s="100"/>
      <c r="NN32" s="100"/>
      <c r="NO32" s="100"/>
      <c r="NP32" s="100"/>
      <c r="NQ32" s="100"/>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100"/>
      <c r="NF33" s="100"/>
      <c r="NG33" s="100"/>
      <c r="NH33" s="100"/>
      <c r="NI33" s="100"/>
      <c r="NJ33" s="100"/>
      <c r="NK33" s="100"/>
      <c r="NL33" s="100"/>
      <c r="NM33" s="100"/>
      <c r="NN33" s="100"/>
      <c r="NO33" s="100"/>
      <c r="NP33" s="100"/>
      <c r="NQ33" s="100"/>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100"/>
      <c r="NF34" s="100"/>
      <c r="NG34" s="100"/>
      <c r="NH34" s="100"/>
      <c r="NI34" s="100"/>
      <c r="NJ34" s="100"/>
      <c r="NK34" s="100"/>
      <c r="NL34" s="100"/>
      <c r="NM34" s="100"/>
      <c r="NN34" s="100"/>
      <c r="NO34" s="100"/>
      <c r="NP34" s="100"/>
      <c r="NQ34" s="100"/>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100"/>
      <c r="NF35" s="100"/>
      <c r="NG35" s="100"/>
      <c r="NH35" s="100"/>
      <c r="NI35" s="100"/>
      <c r="NJ35" s="100"/>
      <c r="NK35" s="100"/>
      <c r="NL35" s="100"/>
      <c r="NM35" s="100"/>
      <c r="NN35" s="100"/>
      <c r="NO35" s="100"/>
      <c r="NP35" s="100"/>
      <c r="NQ35" s="100"/>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100"/>
      <c r="NF36" s="100"/>
      <c r="NG36" s="100"/>
      <c r="NH36" s="100"/>
      <c r="NI36" s="100"/>
      <c r="NJ36" s="100"/>
      <c r="NK36" s="100"/>
      <c r="NL36" s="100"/>
      <c r="NM36" s="100"/>
      <c r="NN36" s="100"/>
      <c r="NO36" s="100"/>
      <c r="NP36" s="100"/>
      <c r="NQ36" s="100"/>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100"/>
      <c r="NF37" s="100"/>
      <c r="NG37" s="100"/>
      <c r="NH37" s="100"/>
      <c r="NI37" s="100"/>
      <c r="NJ37" s="100"/>
      <c r="NK37" s="100"/>
      <c r="NL37" s="100"/>
      <c r="NM37" s="100"/>
      <c r="NN37" s="100"/>
      <c r="NO37" s="100"/>
      <c r="NP37" s="100"/>
      <c r="NQ37" s="100"/>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100"/>
      <c r="NF38" s="100"/>
      <c r="NG38" s="100"/>
      <c r="NH38" s="100"/>
      <c r="NI38" s="100"/>
      <c r="NJ38" s="100"/>
      <c r="NK38" s="100"/>
      <c r="NL38" s="100"/>
      <c r="NM38" s="100"/>
      <c r="NN38" s="100"/>
      <c r="NO38" s="100"/>
      <c r="NP38" s="100"/>
      <c r="NQ38" s="100"/>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100"/>
      <c r="NF39" s="100"/>
      <c r="NG39" s="100"/>
      <c r="NH39" s="100"/>
      <c r="NI39" s="100"/>
      <c r="NJ39" s="100"/>
      <c r="NK39" s="100"/>
      <c r="NL39" s="100"/>
      <c r="NM39" s="100"/>
      <c r="NN39" s="100"/>
      <c r="NO39" s="100"/>
      <c r="NP39" s="100"/>
      <c r="NQ39" s="100"/>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100"/>
      <c r="NF40" s="100"/>
      <c r="NG40" s="100"/>
      <c r="NH40" s="100"/>
      <c r="NI40" s="100"/>
      <c r="NJ40" s="100"/>
      <c r="NK40" s="100"/>
      <c r="NL40" s="100"/>
      <c r="NM40" s="100"/>
      <c r="NN40" s="100"/>
      <c r="NO40" s="100"/>
      <c r="NP40" s="100"/>
      <c r="NQ40" s="100"/>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100"/>
      <c r="NF41" s="100"/>
      <c r="NG41" s="100"/>
      <c r="NH41" s="100"/>
      <c r="NI41" s="100"/>
      <c r="NJ41" s="100"/>
      <c r="NK41" s="100"/>
      <c r="NL41" s="100"/>
      <c r="NM41" s="100"/>
      <c r="NN41" s="100"/>
      <c r="NO41" s="100"/>
      <c r="NP41" s="100"/>
      <c r="NQ41" s="100"/>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100"/>
      <c r="NF42" s="100"/>
      <c r="NG42" s="100"/>
      <c r="NH42" s="100"/>
      <c r="NI42" s="100"/>
      <c r="NJ42" s="100"/>
      <c r="NK42" s="100"/>
      <c r="NL42" s="100"/>
      <c r="NM42" s="100"/>
      <c r="NN42" s="100"/>
      <c r="NO42" s="100"/>
      <c r="NP42" s="100"/>
      <c r="NQ42" s="100"/>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100"/>
      <c r="NF43" s="100"/>
      <c r="NG43" s="100"/>
      <c r="NH43" s="100"/>
      <c r="NI43" s="100"/>
      <c r="NJ43" s="100"/>
      <c r="NK43" s="100"/>
      <c r="NL43" s="100"/>
      <c r="NM43" s="100"/>
      <c r="NN43" s="100"/>
      <c r="NO43" s="100"/>
      <c r="NP43" s="100"/>
      <c r="NQ43" s="100"/>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100"/>
      <c r="NF44" s="100"/>
      <c r="NG44" s="100"/>
      <c r="NH44" s="100"/>
      <c r="NI44" s="100"/>
      <c r="NJ44" s="100"/>
      <c r="NK44" s="100"/>
      <c r="NL44" s="100"/>
      <c r="NM44" s="100"/>
      <c r="NN44" s="100"/>
      <c r="NO44" s="100"/>
      <c r="NP44" s="100"/>
      <c r="NQ44" s="100"/>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100"/>
      <c r="NF45" s="100"/>
      <c r="NG45" s="100"/>
      <c r="NH45" s="100"/>
      <c r="NI45" s="100"/>
      <c r="NJ45" s="100"/>
      <c r="NK45" s="100"/>
      <c r="NL45" s="100"/>
      <c r="NM45" s="100"/>
      <c r="NN45" s="100"/>
      <c r="NO45" s="100"/>
      <c r="NP45" s="100"/>
      <c r="NQ45" s="100"/>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100"/>
      <c r="NF46" s="100"/>
      <c r="NG46" s="100"/>
      <c r="NH46" s="100"/>
      <c r="NI46" s="100"/>
      <c r="NJ46" s="100"/>
      <c r="NK46" s="100"/>
      <c r="NL46" s="100"/>
      <c r="NM46" s="100"/>
      <c r="NN46" s="100"/>
      <c r="NO46" s="100"/>
      <c r="NP46" s="100"/>
      <c r="NQ46" s="100"/>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100"/>
      <c r="NF47" s="100"/>
      <c r="NG47" s="100"/>
      <c r="NH47" s="100"/>
      <c r="NI47" s="100"/>
      <c r="NJ47" s="100"/>
      <c r="NK47" s="100"/>
      <c r="NL47" s="100"/>
      <c r="NM47" s="100"/>
      <c r="NN47" s="100"/>
      <c r="NO47" s="100"/>
      <c r="NP47" s="100"/>
      <c r="NQ47" s="100"/>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137</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H29</v>
      </c>
      <c r="V51" s="99"/>
      <c r="W51" s="99"/>
      <c r="X51" s="99"/>
      <c r="Y51" s="99"/>
      <c r="Z51" s="99"/>
      <c r="AA51" s="99"/>
      <c r="AB51" s="99"/>
      <c r="AC51" s="99"/>
      <c r="AD51" s="99"/>
      <c r="AE51" s="99"/>
      <c r="AF51" s="99"/>
      <c r="AG51" s="99"/>
      <c r="AH51" s="99"/>
      <c r="AI51" s="99"/>
      <c r="AJ51" s="99"/>
      <c r="AK51" s="99"/>
      <c r="AL51" s="99"/>
      <c r="AM51" s="99"/>
      <c r="AN51" s="99" t="str">
        <f>データ!$C$11</f>
        <v>H30</v>
      </c>
      <c r="AO51" s="99"/>
      <c r="AP51" s="99"/>
      <c r="AQ51" s="99"/>
      <c r="AR51" s="99"/>
      <c r="AS51" s="99"/>
      <c r="AT51" s="99"/>
      <c r="AU51" s="99"/>
      <c r="AV51" s="99"/>
      <c r="AW51" s="99"/>
      <c r="AX51" s="99"/>
      <c r="AY51" s="99"/>
      <c r="AZ51" s="99"/>
      <c r="BA51" s="99"/>
      <c r="BB51" s="99"/>
      <c r="BC51" s="99"/>
      <c r="BD51" s="99"/>
      <c r="BE51" s="99"/>
      <c r="BF51" s="99"/>
      <c r="BG51" s="99" t="str">
        <f>データ!$D$11</f>
        <v>R01</v>
      </c>
      <c r="BH51" s="99"/>
      <c r="BI51" s="99"/>
      <c r="BJ51" s="99"/>
      <c r="BK51" s="99"/>
      <c r="BL51" s="99"/>
      <c r="BM51" s="99"/>
      <c r="BN51" s="99"/>
      <c r="BO51" s="99"/>
      <c r="BP51" s="99"/>
      <c r="BQ51" s="99"/>
      <c r="BR51" s="99"/>
      <c r="BS51" s="99"/>
      <c r="BT51" s="99"/>
      <c r="BU51" s="99"/>
      <c r="BV51" s="99"/>
      <c r="BW51" s="99"/>
      <c r="BX51" s="99"/>
      <c r="BY51" s="99"/>
      <c r="BZ51" s="99" t="str">
        <f>データ!$E$11</f>
        <v>R02</v>
      </c>
      <c r="CA51" s="99"/>
      <c r="CB51" s="99"/>
      <c r="CC51" s="99"/>
      <c r="CD51" s="99"/>
      <c r="CE51" s="99"/>
      <c r="CF51" s="99"/>
      <c r="CG51" s="99"/>
      <c r="CH51" s="99"/>
      <c r="CI51" s="99"/>
      <c r="CJ51" s="99"/>
      <c r="CK51" s="99"/>
      <c r="CL51" s="99"/>
      <c r="CM51" s="99"/>
      <c r="CN51" s="99"/>
      <c r="CO51" s="99"/>
      <c r="CP51" s="99"/>
      <c r="CQ51" s="99"/>
      <c r="CR51" s="99"/>
      <c r="CS51" s="99" t="str">
        <f>データ!$F$11</f>
        <v>R03</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H29</v>
      </c>
      <c r="EM51" s="99"/>
      <c r="EN51" s="99"/>
      <c r="EO51" s="99"/>
      <c r="EP51" s="99"/>
      <c r="EQ51" s="99"/>
      <c r="ER51" s="99"/>
      <c r="ES51" s="99"/>
      <c r="ET51" s="99"/>
      <c r="EU51" s="99"/>
      <c r="EV51" s="99"/>
      <c r="EW51" s="99"/>
      <c r="EX51" s="99"/>
      <c r="EY51" s="99"/>
      <c r="EZ51" s="99"/>
      <c r="FA51" s="99"/>
      <c r="FB51" s="99"/>
      <c r="FC51" s="99"/>
      <c r="FD51" s="99"/>
      <c r="FE51" s="99" t="str">
        <f>データ!$C$11</f>
        <v>H30</v>
      </c>
      <c r="FF51" s="99"/>
      <c r="FG51" s="99"/>
      <c r="FH51" s="99"/>
      <c r="FI51" s="99"/>
      <c r="FJ51" s="99"/>
      <c r="FK51" s="99"/>
      <c r="FL51" s="99"/>
      <c r="FM51" s="99"/>
      <c r="FN51" s="99"/>
      <c r="FO51" s="99"/>
      <c r="FP51" s="99"/>
      <c r="FQ51" s="99"/>
      <c r="FR51" s="99"/>
      <c r="FS51" s="99"/>
      <c r="FT51" s="99"/>
      <c r="FU51" s="99"/>
      <c r="FV51" s="99"/>
      <c r="FW51" s="99"/>
      <c r="FX51" s="99" t="str">
        <f>データ!$D$11</f>
        <v>R01</v>
      </c>
      <c r="FY51" s="99"/>
      <c r="FZ51" s="99"/>
      <c r="GA51" s="99"/>
      <c r="GB51" s="99"/>
      <c r="GC51" s="99"/>
      <c r="GD51" s="99"/>
      <c r="GE51" s="99"/>
      <c r="GF51" s="99"/>
      <c r="GG51" s="99"/>
      <c r="GH51" s="99"/>
      <c r="GI51" s="99"/>
      <c r="GJ51" s="99"/>
      <c r="GK51" s="99"/>
      <c r="GL51" s="99"/>
      <c r="GM51" s="99"/>
      <c r="GN51" s="99"/>
      <c r="GO51" s="99"/>
      <c r="GP51" s="99"/>
      <c r="GQ51" s="99" t="str">
        <f>データ!$E$11</f>
        <v>R02</v>
      </c>
      <c r="GR51" s="99"/>
      <c r="GS51" s="99"/>
      <c r="GT51" s="99"/>
      <c r="GU51" s="99"/>
      <c r="GV51" s="99"/>
      <c r="GW51" s="99"/>
      <c r="GX51" s="99"/>
      <c r="GY51" s="99"/>
      <c r="GZ51" s="99"/>
      <c r="HA51" s="99"/>
      <c r="HB51" s="99"/>
      <c r="HC51" s="99"/>
      <c r="HD51" s="99"/>
      <c r="HE51" s="99"/>
      <c r="HF51" s="99"/>
      <c r="HG51" s="99"/>
      <c r="HH51" s="99"/>
      <c r="HI51" s="99"/>
      <c r="HJ51" s="99" t="str">
        <f>データ!$F$11</f>
        <v>R03</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H29</v>
      </c>
      <c r="JD51" s="99"/>
      <c r="JE51" s="99"/>
      <c r="JF51" s="99"/>
      <c r="JG51" s="99"/>
      <c r="JH51" s="99"/>
      <c r="JI51" s="99"/>
      <c r="JJ51" s="99"/>
      <c r="JK51" s="99"/>
      <c r="JL51" s="99"/>
      <c r="JM51" s="99"/>
      <c r="JN51" s="99"/>
      <c r="JO51" s="99"/>
      <c r="JP51" s="99"/>
      <c r="JQ51" s="99"/>
      <c r="JR51" s="99"/>
      <c r="JS51" s="99"/>
      <c r="JT51" s="99"/>
      <c r="JU51" s="99"/>
      <c r="JV51" s="99" t="str">
        <f>データ!$C$11</f>
        <v>H30</v>
      </c>
      <c r="JW51" s="99"/>
      <c r="JX51" s="99"/>
      <c r="JY51" s="99"/>
      <c r="JZ51" s="99"/>
      <c r="KA51" s="99"/>
      <c r="KB51" s="99"/>
      <c r="KC51" s="99"/>
      <c r="KD51" s="99"/>
      <c r="KE51" s="99"/>
      <c r="KF51" s="99"/>
      <c r="KG51" s="99"/>
      <c r="KH51" s="99"/>
      <c r="KI51" s="99"/>
      <c r="KJ51" s="99"/>
      <c r="KK51" s="99"/>
      <c r="KL51" s="99"/>
      <c r="KM51" s="99"/>
      <c r="KN51" s="99"/>
      <c r="KO51" s="99" t="str">
        <f>データ!$D$11</f>
        <v>R01</v>
      </c>
      <c r="KP51" s="99"/>
      <c r="KQ51" s="99"/>
      <c r="KR51" s="99"/>
      <c r="KS51" s="99"/>
      <c r="KT51" s="99"/>
      <c r="KU51" s="99"/>
      <c r="KV51" s="99"/>
      <c r="KW51" s="99"/>
      <c r="KX51" s="99"/>
      <c r="KY51" s="99"/>
      <c r="KZ51" s="99"/>
      <c r="LA51" s="99"/>
      <c r="LB51" s="99"/>
      <c r="LC51" s="99"/>
      <c r="LD51" s="99"/>
      <c r="LE51" s="99"/>
      <c r="LF51" s="99"/>
      <c r="LG51" s="99"/>
      <c r="LH51" s="99" t="str">
        <f>データ!$E$11</f>
        <v>R02</v>
      </c>
      <c r="LI51" s="99"/>
      <c r="LJ51" s="99"/>
      <c r="LK51" s="99"/>
      <c r="LL51" s="99"/>
      <c r="LM51" s="99"/>
      <c r="LN51" s="99"/>
      <c r="LO51" s="99"/>
      <c r="LP51" s="99"/>
      <c r="LQ51" s="99"/>
      <c r="LR51" s="99"/>
      <c r="LS51" s="99"/>
      <c r="LT51" s="99"/>
      <c r="LU51" s="99"/>
      <c r="LV51" s="99"/>
      <c r="LW51" s="99"/>
      <c r="LX51" s="99"/>
      <c r="LY51" s="99"/>
      <c r="LZ51" s="99"/>
      <c r="MA51" s="99" t="str">
        <f>データ!$F$11</f>
        <v>R03</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20</v>
      </c>
      <c r="V52" s="97"/>
      <c r="W52" s="97"/>
      <c r="X52" s="97"/>
      <c r="Y52" s="97"/>
      <c r="Z52" s="97"/>
      <c r="AA52" s="97"/>
      <c r="AB52" s="97"/>
      <c r="AC52" s="97"/>
      <c r="AD52" s="97"/>
      <c r="AE52" s="97"/>
      <c r="AF52" s="97"/>
      <c r="AG52" s="97"/>
      <c r="AH52" s="97"/>
      <c r="AI52" s="97"/>
      <c r="AJ52" s="97"/>
      <c r="AK52" s="97"/>
      <c r="AL52" s="97"/>
      <c r="AM52" s="97"/>
      <c r="AN52" s="97">
        <f>データ!AV7</f>
        <v>31</v>
      </c>
      <c r="AO52" s="97"/>
      <c r="AP52" s="97"/>
      <c r="AQ52" s="97"/>
      <c r="AR52" s="97"/>
      <c r="AS52" s="97"/>
      <c r="AT52" s="97"/>
      <c r="AU52" s="97"/>
      <c r="AV52" s="97"/>
      <c r="AW52" s="97"/>
      <c r="AX52" s="97"/>
      <c r="AY52" s="97"/>
      <c r="AZ52" s="97"/>
      <c r="BA52" s="97"/>
      <c r="BB52" s="97"/>
      <c r="BC52" s="97"/>
      <c r="BD52" s="97"/>
      <c r="BE52" s="97"/>
      <c r="BF52" s="97"/>
      <c r="BG52" s="97">
        <f>データ!AW7</f>
        <v>28</v>
      </c>
      <c r="BH52" s="97"/>
      <c r="BI52" s="97"/>
      <c r="BJ52" s="97"/>
      <c r="BK52" s="97"/>
      <c r="BL52" s="97"/>
      <c r="BM52" s="97"/>
      <c r="BN52" s="97"/>
      <c r="BO52" s="97"/>
      <c r="BP52" s="97"/>
      <c r="BQ52" s="97"/>
      <c r="BR52" s="97"/>
      <c r="BS52" s="97"/>
      <c r="BT52" s="97"/>
      <c r="BU52" s="97"/>
      <c r="BV52" s="97"/>
      <c r="BW52" s="97"/>
      <c r="BX52" s="97"/>
      <c r="BY52" s="97"/>
      <c r="BZ52" s="97">
        <f>データ!AX7</f>
        <v>3824</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-24.3</v>
      </c>
      <c r="EM52" s="98"/>
      <c r="EN52" s="98"/>
      <c r="EO52" s="98"/>
      <c r="EP52" s="98"/>
      <c r="EQ52" s="98"/>
      <c r="ER52" s="98"/>
      <c r="ES52" s="98"/>
      <c r="ET52" s="98"/>
      <c r="EU52" s="98"/>
      <c r="EV52" s="98"/>
      <c r="EW52" s="98"/>
      <c r="EX52" s="98"/>
      <c r="EY52" s="98"/>
      <c r="EZ52" s="98"/>
      <c r="FA52" s="98"/>
      <c r="FB52" s="98"/>
      <c r="FC52" s="98"/>
      <c r="FD52" s="98"/>
      <c r="FE52" s="98">
        <f>データ!BG7</f>
        <v>-37.9</v>
      </c>
      <c r="FF52" s="98"/>
      <c r="FG52" s="98"/>
      <c r="FH52" s="98"/>
      <c r="FI52" s="98"/>
      <c r="FJ52" s="98"/>
      <c r="FK52" s="98"/>
      <c r="FL52" s="98"/>
      <c r="FM52" s="98"/>
      <c r="FN52" s="98"/>
      <c r="FO52" s="98"/>
      <c r="FP52" s="98"/>
      <c r="FQ52" s="98"/>
      <c r="FR52" s="98"/>
      <c r="FS52" s="98"/>
      <c r="FT52" s="98"/>
      <c r="FU52" s="98"/>
      <c r="FV52" s="98"/>
      <c r="FW52" s="98"/>
      <c r="FX52" s="98">
        <f>データ!BH7</f>
        <v>-33.9</v>
      </c>
      <c r="FY52" s="98"/>
      <c r="FZ52" s="98"/>
      <c r="GA52" s="98"/>
      <c r="GB52" s="98"/>
      <c r="GC52" s="98"/>
      <c r="GD52" s="98"/>
      <c r="GE52" s="98"/>
      <c r="GF52" s="98"/>
      <c r="GG52" s="98"/>
      <c r="GH52" s="98"/>
      <c r="GI52" s="98"/>
      <c r="GJ52" s="98"/>
      <c r="GK52" s="98"/>
      <c r="GL52" s="98"/>
      <c r="GM52" s="98"/>
      <c r="GN52" s="98"/>
      <c r="GO52" s="98"/>
      <c r="GP52" s="98"/>
      <c r="GQ52" s="98">
        <f>データ!BI7</f>
        <v>-4.0999999999999996</v>
      </c>
      <c r="GR52" s="98"/>
      <c r="GS52" s="98"/>
      <c r="GT52" s="98"/>
      <c r="GU52" s="98"/>
      <c r="GV52" s="98"/>
      <c r="GW52" s="98"/>
      <c r="GX52" s="98"/>
      <c r="GY52" s="98"/>
      <c r="GZ52" s="98"/>
      <c r="HA52" s="98"/>
      <c r="HB52" s="98"/>
      <c r="HC52" s="98"/>
      <c r="HD52" s="98"/>
      <c r="HE52" s="98"/>
      <c r="HF52" s="98"/>
      <c r="HG52" s="98"/>
      <c r="HH52" s="98"/>
      <c r="HI52" s="98"/>
      <c r="HJ52" s="98">
        <f>データ!BJ7</f>
        <v>100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-345</v>
      </c>
      <c r="JD52" s="97"/>
      <c r="JE52" s="97"/>
      <c r="JF52" s="97"/>
      <c r="JG52" s="97"/>
      <c r="JH52" s="97"/>
      <c r="JI52" s="97"/>
      <c r="JJ52" s="97"/>
      <c r="JK52" s="97"/>
      <c r="JL52" s="97"/>
      <c r="JM52" s="97"/>
      <c r="JN52" s="97"/>
      <c r="JO52" s="97"/>
      <c r="JP52" s="97"/>
      <c r="JQ52" s="97"/>
      <c r="JR52" s="97"/>
      <c r="JS52" s="97"/>
      <c r="JT52" s="97"/>
      <c r="JU52" s="97"/>
      <c r="JV52" s="97">
        <f>データ!BR7</f>
        <v>-485</v>
      </c>
      <c r="JW52" s="97"/>
      <c r="JX52" s="97"/>
      <c r="JY52" s="97"/>
      <c r="JZ52" s="97"/>
      <c r="KA52" s="97"/>
      <c r="KB52" s="97"/>
      <c r="KC52" s="97"/>
      <c r="KD52" s="97"/>
      <c r="KE52" s="97"/>
      <c r="KF52" s="97"/>
      <c r="KG52" s="97"/>
      <c r="KH52" s="97"/>
      <c r="KI52" s="97"/>
      <c r="KJ52" s="97"/>
      <c r="KK52" s="97"/>
      <c r="KL52" s="97"/>
      <c r="KM52" s="97"/>
      <c r="KN52" s="97"/>
      <c r="KO52" s="97">
        <f>データ!BS7</f>
        <v>-447</v>
      </c>
      <c r="KP52" s="97"/>
      <c r="KQ52" s="97"/>
      <c r="KR52" s="97"/>
      <c r="KS52" s="97"/>
      <c r="KT52" s="97"/>
      <c r="KU52" s="97"/>
      <c r="KV52" s="97"/>
      <c r="KW52" s="97"/>
      <c r="KX52" s="97"/>
      <c r="KY52" s="97"/>
      <c r="KZ52" s="97"/>
      <c r="LA52" s="97"/>
      <c r="LB52" s="97"/>
      <c r="LC52" s="97"/>
      <c r="LD52" s="97"/>
      <c r="LE52" s="97"/>
      <c r="LF52" s="97"/>
      <c r="LG52" s="97"/>
      <c r="LH52" s="97">
        <f>データ!BT7</f>
        <v>41</v>
      </c>
      <c r="LI52" s="97"/>
      <c r="LJ52" s="97"/>
      <c r="LK52" s="97"/>
      <c r="LL52" s="97"/>
      <c r="LM52" s="97"/>
      <c r="LN52" s="97"/>
      <c r="LO52" s="97"/>
      <c r="LP52" s="97"/>
      <c r="LQ52" s="97"/>
      <c r="LR52" s="97"/>
      <c r="LS52" s="97"/>
      <c r="LT52" s="97"/>
      <c r="LU52" s="97"/>
      <c r="LV52" s="97"/>
      <c r="LW52" s="97"/>
      <c r="LX52" s="97"/>
      <c r="LY52" s="97"/>
      <c r="LZ52" s="97"/>
      <c r="MA52" s="97">
        <f>データ!BU7</f>
        <v>1096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33</v>
      </c>
      <c r="V53" s="97"/>
      <c r="W53" s="97"/>
      <c r="X53" s="97"/>
      <c r="Y53" s="97"/>
      <c r="Z53" s="97"/>
      <c r="AA53" s="97"/>
      <c r="AB53" s="97"/>
      <c r="AC53" s="97"/>
      <c r="AD53" s="97"/>
      <c r="AE53" s="97"/>
      <c r="AF53" s="97"/>
      <c r="AG53" s="97"/>
      <c r="AH53" s="97"/>
      <c r="AI53" s="97"/>
      <c r="AJ53" s="97"/>
      <c r="AK53" s="97"/>
      <c r="AL53" s="97"/>
      <c r="AM53" s="97"/>
      <c r="AN53" s="97">
        <f>データ!BA7</f>
        <v>14</v>
      </c>
      <c r="AO53" s="97"/>
      <c r="AP53" s="97"/>
      <c r="AQ53" s="97"/>
      <c r="AR53" s="97"/>
      <c r="AS53" s="97"/>
      <c r="AT53" s="97"/>
      <c r="AU53" s="97"/>
      <c r="AV53" s="97"/>
      <c r="AW53" s="97"/>
      <c r="AX53" s="97"/>
      <c r="AY53" s="97"/>
      <c r="AZ53" s="97"/>
      <c r="BA53" s="97"/>
      <c r="BB53" s="97"/>
      <c r="BC53" s="97"/>
      <c r="BD53" s="97"/>
      <c r="BE53" s="97"/>
      <c r="BF53" s="97"/>
      <c r="BG53" s="97">
        <f>データ!BB7</f>
        <v>4</v>
      </c>
      <c r="BH53" s="97"/>
      <c r="BI53" s="97"/>
      <c r="BJ53" s="97"/>
      <c r="BK53" s="97"/>
      <c r="BL53" s="97"/>
      <c r="BM53" s="97"/>
      <c r="BN53" s="97"/>
      <c r="BO53" s="97"/>
      <c r="BP53" s="97"/>
      <c r="BQ53" s="97"/>
      <c r="BR53" s="97"/>
      <c r="BS53" s="97"/>
      <c r="BT53" s="97"/>
      <c r="BU53" s="97"/>
      <c r="BV53" s="97"/>
      <c r="BW53" s="97"/>
      <c r="BX53" s="97"/>
      <c r="BY53" s="97"/>
      <c r="BZ53" s="97">
        <f>データ!BC7</f>
        <v>98</v>
      </c>
      <c r="CA53" s="97"/>
      <c r="CB53" s="97"/>
      <c r="CC53" s="97"/>
      <c r="CD53" s="97"/>
      <c r="CE53" s="97"/>
      <c r="CF53" s="97"/>
      <c r="CG53" s="97"/>
      <c r="CH53" s="97"/>
      <c r="CI53" s="97"/>
      <c r="CJ53" s="97"/>
      <c r="CK53" s="97"/>
      <c r="CL53" s="97"/>
      <c r="CM53" s="97"/>
      <c r="CN53" s="97"/>
      <c r="CO53" s="97"/>
      <c r="CP53" s="97"/>
      <c r="CQ53" s="97"/>
      <c r="CR53" s="97"/>
      <c r="CS53" s="97">
        <f>データ!BD7</f>
        <v>13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19.8</v>
      </c>
      <c r="EM53" s="98"/>
      <c r="EN53" s="98"/>
      <c r="EO53" s="98"/>
      <c r="EP53" s="98"/>
      <c r="EQ53" s="98"/>
      <c r="ER53" s="98"/>
      <c r="ES53" s="98"/>
      <c r="ET53" s="98"/>
      <c r="EU53" s="98"/>
      <c r="EV53" s="98"/>
      <c r="EW53" s="98"/>
      <c r="EX53" s="98"/>
      <c r="EY53" s="98"/>
      <c r="EZ53" s="98"/>
      <c r="FA53" s="98"/>
      <c r="FB53" s="98"/>
      <c r="FC53" s="98"/>
      <c r="FD53" s="98"/>
      <c r="FE53" s="98">
        <f>データ!BL7</f>
        <v>33.700000000000003</v>
      </c>
      <c r="FF53" s="98"/>
      <c r="FG53" s="98"/>
      <c r="FH53" s="98"/>
      <c r="FI53" s="98"/>
      <c r="FJ53" s="98"/>
      <c r="FK53" s="98"/>
      <c r="FL53" s="98"/>
      <c r="FM53" s="98"/>
      <c r="FN53" s="98"/>
      <c r="FO53" s="98"/>
      <c r="FP53" s="98"/>
      <c r="FQ53" s="98"/>
      <c r="FR53" s="98"/>
      <c r="FS53" s="98"/>
      <c r="FT53" s="98"/>
      <c r="FU53" s="98"/>
      <c r="FV53" s="98"/>
      <c r="FW53" s="98"/>
      <c r="FX53" s="98">
        <f>データ!BM7</f>
        <v>28.9</v>
      </c>
      <c r="FY53" s="98"/>
      <c r="FZ53" s="98"/>
      <c r="GA53" s="98"/>
      <c r="GB53" s="98"/>
      <c r="GC53" s="98"/>
      <c r="GD53" s="98"/>
      <c r="GE53" s="98"/>
      <c r="GF53" s="98"/>
      <c r="GG53" s="98"/>
      <c r="GH53" s="98"/>
      <c r="GI53" s="98"/>
      <c r="GJ53" s="98"/>
      <c r="GK53" s="98"/>
      <c r="GL53" s="98"/>
      <c r="GM53" s="98"/>
      <c r="GN53" s="98"/>
      <c r="GO53" s="98"/>
      <c r="GP53" s="98"/>
      <c r="GQ53" s="98">
        <f>データ!BN7</f>
        <v>-56.4</v>
      </c>
      <c r="GR53" s="98"/>
      <c r="GS53" s="98"/>
      <c r="GT53" s="98"/>
      <c r="GU53" s="98"/>
      <c r="GV53" s="98"/>
      <c r="GW53" s="98"/>
      <c r="GX53" s="98"/>
      <c r="GY53" s="98"/>
      <c r="GZ53" s="98"/>
      <c r="HA53" s="98"/>
      <c r="HB53" s="98"/>
      <c r="HC53" s="98"/>
      <c r="HD53" s="98"/>
      <c r="HE53" s="98"/>
      <c r="HF53" s="98"/>
      <c r="HG53" s="98"/>
      <c r="HH53" s="98"/>
      <c r="HI53" s="98"/>
      <c r="HJ53" s="98">
        <f>データ!BO7</f>
        <v>16.899999999999999</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8624</v>
      </c>
      <c r="JD53" s="97"/>
      <c r="JE53" s="97"/>
      <c r="JF53" s="97"/>
      <c r="JG53" s="97"/>
      <c r="JH53" s="97"/>
      <c r="JI53" s="97"/>
      <c r="JJ53" s="97"/>
      <c r="JK53" s="97"/>
      <c r="JL53" s="97"/>
      <c r="JM53" s="97"/>
      <c r="JN53" s="97"/>
      <c r="JO53" s="97"/>
      <c r="JP53" s="97"/>
      <c r="JQ53" s="97"/>
      <c r="JR53" s="97"/>
      <c r="JS53" s="97"/>
      <c r="JT53" s="97"/>
      <c r="JU53" s="97"/>
      <c r="JV53" s="97">
        <f>データ!BW7</f>
        <v>6546</v>
      </c>
      <c r="JW53" s="97"/>
      <c r="JX53" s="97"/>
      <c r="JY53" s="97"/>
      <c r="JZ53" s="97"/>
      <c r="KA53" s="97"/>
      <c r="KB53" s="97"/>
      <c r="KC53" s="97"/>
      <c r="KD53" s="97"/>
      <c r="KE53" s="97"/>
      <c r="KF53" s="97"/>
      <c r="KG53" s="97"/>
      <c r="KH53" s="97"/>
      <c r="KI53" s="97"/>
      <c r="KJ53" s="97"/>
      <c r="KK53" s="97"/>
      <c r="KL53" s="97"/>
      <c r="KM53" s="97"/>
      <c r="KN53" s="97"/>
      <c r="KO53" s="97">
        <f>データ!BX7</f>
        <v>8262</v>
      </c>
      <c r="KP53" s="97"/>
      <c r="KQ53" s="97"/>
      <c r="KR53" s="97"/>
      <c r="KS53" s="97"/>
      <c r="KT53" s="97"/>
      <c r="KU53" s="97"/>
      <c r="KV53" s="97"/>
      <c r="KW53" s="97"/>
      <c r="KX53" s="97"/>
      <c r="KY53" s="97"/>
      <c r="KZ53" s="97"/>
      <c r="LA53" s="97"/>
      <c r="LB53" s="97"/>
      <c r="LC53" s="97"/>
      <c r="LD53" s="97"/>
      <c r="LE53" s="97"/>
      <c r="LF53" s="97"/>
      <c r="LG53" s="97"/>
      <c r="LH53" s="97">
        <f>データ!BY7</f>
        <v>1059</v>
      </c>
      <c r="LI53" s="97"/>
      <c r="LJ53" s="97"/>
      <c r="LK53" s="97"/>
      <c r="LL53" s="97"/>
      <c r="LM53" s="97"/>
      <c r="LN53" s="97"/>
      <c r="LO53" s="97"/>
      <c r="LP53" s="97"/>
      <c r="LQ53" s="97"/>
      <c r="LR53" s="97"/>
      <c r="LS53" s="97"/>
      <c r="LT53" s="97"/>
      <c r="LU53" s="97"/>
      <c r="LV53" s="97"/>
      <c r="LW53" s="97"/>
      <c r="LX53" s="97"/>
      <c r="LY53" s="97"/>
      <c r="LZ53" s="97"/>
      <c r="MA53" s="97">
        <f>データ!BZ7</f>
        <v>2866</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140</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53480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H29</v>
      </c>
      <c r="S76" s="92"/>
      <c r="T76" s="92"/>
      <c r="U76" s="92"/>
      <c r="V76" s="92"/>
      <c r="W76" s="92"/>
      <c r="X76" s="92"/>
      <c r="Y76" s="92"/>
      <c r="Z76" s="92"/>
      <c r="AA76" s="92"/>
      <c r="AB76" s="92"/>
      <c r="AC76" s="92"/>
      <c r="AD76" s="92"/>
      <c r="AE76" s="92"/>
      <c r="AF76" s="93"/>
      <c r="AG76" s="91" t="str">
        <f>データ!$C$11</f>
        <v>H30</v>
      </c>
      <c r="AH76" s="92"/>
      <c r="AI76" s="92"/>
      <c r="AJ76" s="92"/>
      <c r="AK76" s="92"/>
      <c r="AL76" s="92"/>
      <c r="AM76" s="92"/>
      <c r="AN76" s="92"/>
      <c r="AO76" s="92"/>
      <c r="AP76" s="92"/>
      <c r="AQ76" s="92"/>
      <c r="AR76" s="92"/>
      <c r="AS76" s="92"/>
      <c r="AT76" s="92"/>
      <c r="AU76" s="93"/>
      <c r="AV76" s="91" t="str">
        <f>データ!$D$11</f>
        <v>R01</v>
      </c>
      <c r="AW76" s="92"/>
      <c r="AX76" s="92"/>
      <c r="AY76" s="92"/>
      <c r="AZ76" s="92"/>
      <c r="BA76" s="92"/>
      <c r="BB76" s="92"/>
      <c r="BC76" s="92"/>
      <c r="BD76" s="92"/>
      <c r="BE76" s="92"/>
      <c r="BF76" s="92"/>
      <c r="BG76" s="92"/>
      <c r="BH76" s="92"/>
      <c r="BI76" s="92"/>
      <c r="BJ76" s="93"/>
      <c r="BK76" s="91" t="str">
        <f>データ!$E$11</f>
        <v>R02</v>
      </c>
      <c r="BL76" s="92"/>
      <c r="BM76" s="92"/>
      <c r="BN76" s="92"/>
      <c r="BO76" s="92"/>
      <c r="BP76" s="92"/>
      <c r="BQ76" s="92"/>
      <c r="BR76" s="92"/>
      <c r="BS76" s="92"/>
      <c r="BT76" s="92"/>
      <c r="BU76" s="92"/>
      <c r="BV76" s="92"/>
      <c r="BW76" s="92"/>
      <c r="BX76" s="92"/>
      <c r="BY76" s="93"/>
      <c r="BZ76" s="91" t="str">
        <f>データ!$F$11</f>
        <v>R03</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H29</v>
      </c>
      <c r="GM76" s="92"/>
      <c r="GN76" s="92"/>
      <c r="GO76" s="92"/>
      <c r="GP76" s="92"/>
      <c r="GQ76" s="92"/>
      <c r="GR76" s="92"/>
      <c r="GS76" s="92"/>
      <c r="GT76" s="92"/>
      <c r="GU76" s="92"/>
      <c r="GV76" s="92"/>
      <c r="GW76" s="92"/>
      <c r="GX76" s="92"/>
      <c r="GY76" s="92"/>
      <c r="GZ76" s="93"/>
      <c r="HA76" s="91" t="str">
        <f>データ!$C$11</f>
        <v>H30</v>
      </c>
      <c r="HB76" s="92"/>
      <c r="HC76" s="92"/>
      <c r="HD76" s="92"/>
      <c r="HE76" s="92"/>
      <c r="HF76" s="92"/>
      <c r="HG76" s="92"/>
      <c r="HH76" s="92"/>
      <c r="HI76" s="92"/>
      <c r="HJ76" s="92"/>
      <c r="HK76" s="92"/>
      <c r="HL76" s="92"/>
      <c r="HM76" s="92"/>
      <c r="HN76" s="92"/>
      <c r="HO76" s="93"/>
      <c r="HP76" s="91" t="str">
        <f>データ!$D$11</f>
        <v>R01</v>
      </c>
      <c r="HQ76" s="92"/>
      <c r="HR76" s="92"/>
      <c r="HS76" s="92"/>
      <c r="HT76" s="92"/>
      <c r="HU76" s="92"/>
      <c r="HV76" s="92"/>
      <c r="HW76" s="92"/>
      <c r="HX76" s="92"/>
      <c r="HY76" s="92"/>
      <c r="HZ76" s="92"/>
      <c r="IA76" s="92"/>
      <c r="IB76" s="92"/>
      <c r="IC76" s="92"/>
      <c r="ID76" s="93"/>
      <c r="IE76" s="91" t="str">
        <f>データ!$E$11</f>
        <v>R02</v>
      </c>
      <c r="IF76" s="92"/>
      <c r="IG76" s="92"/>
      <c r="IH76" s="92"/>
      <c r="II76" s="92"/>
      <c r="IJ76" s="92"/>
      <c r="IK76" s="92"/>
      <c r="IL76" s="92"/>
      <c r="IM76" s="92"/>
      <c r="IN76" s="92"/>
      <c r="IO76" s="92"/>
      <c r="IP76" s="92"/>
      <c r="IQ76" s="92"/>
      <c r="IR76" s="92"/>
      <c r="IS76" s="93"/>
      <c r="IT76" s="91" t="str">
        <f>データ!$F$11</f>
        <v>R03</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H29</v>
      </c>
      <c r="KB76" s="92"/>
      <c r="KC76" s="92"/>
      <c r="KD76" s="92"/>
      <c r="KE76" s="92"/>
      <c r="KF76" s="92"/>
      <c r="KG76" s="92"/>
      <c r="KH76" s="92"/>
      <c r="KI76" s="92"/>
      <c r="KJ76" s="92"/>
      <c r="KK76" s="92"/>
      <c r="KL76" s="92"/>
      <c r="KM76" s="92"/>
      <c r="KN76" s="92"/>
      <c r="KO76" s="93"/>
      <c r="KP76" s="91" t="str">
        <f>データ!$C$11</f>
        <v>H30</v>
      </c>
      <c r="KQ76" s="92"/>
      <c r="KR76" s="92"/>
      <c r="KS76" s="92"/>
      <c r="KT76" s="92"/>
      <c r="KU76" s="92"/>
      <c r="KV76" s="92"/>
      <c r="KW76" s="92"/>
      <c r="KX76" s="92"/>
      <c r="KY76" s="92"/>
      <c r="KZ76" s="92"/>
      <c r="LA76" s="92"/>
      <c r="LB76" s="92"/>
      <c r="LC76" s="92"/>
      <c r="LD76" s="93"/>
      <c r="LE76" s="91" t="str">
        <f>データ!$D$11</f>
        <v>R01</v>
      </c>
      <c r="LF76" s="92"/>
      <c r="LG76" s="92"/>
      <c r="LH76" s="92"/>
      <c r="LI76" s="92"/>
      <c r="LJ76" s="92"/>
      <c r="LK76" s="92"/>
      <c r="LL76" s="92"/>
      <c r="LM76" s="92"/>
      <c r="LN76" s="92"/>
      <c r="LO76" s="92"/>
      <c r="LP76" s="92"/>
      <c r="LQ76" s="92"/>
      <c r="LR76" s="92"/>
      <c r="LS76" s="93"/>
      <c r="LT76" s="91" t="str">
        <f>データ!$E$11</f>
        <v>R02</v>
      </c>
      <c r="LU76" s="92"/>
      <c r="LV76" s="92"/>
      <c r="LW76" s="92"/>
      <c r="LX76" s="92"/>
      <c r="LY76" s="92"/>
      <c r="LZ76" s="92"/>
      <c r="MA76" s="92"/>
      <c r="MB76" s="92"/>
      <c r="MC76" s="92"/>
      <c r="MD76" s="92"/>
      <c r="ME76" s="92"/>
      <c r="MF76" s="92"/>
      <c r="MG76" s="92"/>
      <c r="MH76" s="93"/>
      <c r="MI76" s="91" t="str">
        <f>データ!$F$11</f>
        <v>R03</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91.5</v>
      </c>
      <c r="KB77" s="67"/>
      <c r="KC77" s="67"/>
      <c r="KD77" s="67"/>
      <c r="KE77" s="67"/>
      <c r="KF77" s="67"/>
      <c r="KG77" s="67"/>
      <c r="KH77" s="67"/>
      <c r="KI77" s="67"/>
      <c r="KJ77" s="67"/>
      <c r="KK77" s="67"/>
      <c r="KL77" s="67"/>
      <c r="KM77" s="67"/>
      <c r="KN77" s="67"/>
      <c r="KO77" s="68"/>
      <c r="KP77" s="66">
        <f>データ!DA7</f>
        <v>101.6</v>
      </c>
      <c r="KQ77" s="67"/>
      <c r="KR77" s="67"/>
      <c r="KS77" s="67"/>
      <c r="KT77" s="67"/>
      <c r="KU77" s="67"/>
      <c r="KV77" s="67"/>
      <c r="KW77" s="67"/>
      <c r="KX77" s="67"/>
      <c r="KY77" s="67"/>
      <c r="KZ77" s="67"/>
      <c r="LA77" s="67"/>
      <c r="LB77" s="67"/>
      <c r="LC77" s="67"/>
      <c r="LD77" s="68"/>
      <c r="LE77" s="66">
        <f>データ!DB7</f>
        <v>92.9</v>
      </c>
      <c r="LF77" s="67"/>
      <c r="LG77" s="67"/>
      <c r="LH77" s="67"/>
      <c r="LI77" s="67"/>
      <c r="LJ77" s="67"/>
      <c r="LK77" s="67"/>
      <c r="LL77" s="67"/>
      <c r="LM77" s="67"/>
      <c r="LN77" s="67"/>
      <c r="LO77" s="67"/>
      <c r="LP77" s="67"/>
      <c r="LQ77" s="67"/>
      <c r="LR77" s="67"/>
      <c r="LS77" s="68"/>
      <c r="LT77" s="66">
        <f>データ!DC7</f>
        <v>116.1</v>
      </c>
      <c r="LU77" s="67"/>
      <c r="LV77" s="67"/>
      <c r="LW77" s="67"/>
      <c r="LX77" s="67"/>
      <c r="LY77" s="67"/>
      <c r="LZ77" s="67"/>
      <c r="MA77" s="67"/>
      <c r="MB77" s="67"/>
      <c r="MC77" s="67"/>
      <c r="MD77" s="67"/>
      <c r="ME77" s="67"/>
      <c r="MF77" s="67"/>
      <c r="MG77" s="67"/>
      <c r="MH77" s="68"/>
      <c r="MI77" s="66">
        <f>データ!DD7</f>
        <v>97.7</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59.6</v>
      </c>
      <c r="KB78" s="67"/>
      <c r="KC78" s="67"/>
      <c r="KD78" s="67"/>
      <c r="KE78" s="67"/>
      <c r="KF78" s="67"/>
      <c r="KG78" s="67"/>
      <c r="KH78" s="67"/>
      <c r="KI78" s="67"/>
      <c r="KJ78" s="67"/>
      <c r="KK78" s="67"/>
      <c r="KL78" s="67"/>
      <c r="KM78" s="67"/>
      <c r="KN78" s="67"/>
      <c r="KO78" s="68"/>
      <c r="KP78" s="66">
        <f>データ!DF7</f>
        <v>51.7</v>
      </c>
      <c r="KQ78" s="67"/>
      <c r="KR78" s="67"/>
      <c r="KS78" s="67"/>
      <c r="KT78" s="67"/>
      <c r="KU78" s="67"/>
      <c r="KV78" s="67"/>
      <c r="KW78" s="67"/>
      <c r="KX78" s="67"/>
      <c r="KY78" s="67"/>
      <c r="KZ78" s="67"/>
      <c r="LA78" s="67"/>
      <c r="LB78" s="67"/>
      <c r="LC78" s="67"/>
      <c r="LD78" s="68"/>
      <c r="LE78" s="66">
        <f>データ!DG7</f>
        <v>51.5</v>
      </c>
      <c r="LF78" s="67"/>
      <c r="LG78" s="67"/>
      <c r="LH78" s="67"/>
      <c r="LI78" s="67"/>
      <c r="LJ78" s="67"/>
      <c r="LK78" s="67"/>
      <c r="LL78" s="67"/>
      <c r="LM78" s="67"/>
      <c r="LN78" s="67"/>
      <c r="LO78" s="67"/>
      <c r="LP78" s="67"/>
      <c r="LQ78" s="67"/>
      <c r="LR78" s="67"/>
      <c r="LS78" s="68"/>
      <c r="LT78" s="66">
        <f>データ!DH7</f>
        <v>764.6</v>
      </c>
      <c r="LU78" s="67"/>
      <c r="LV78" s="67"/>
      <c r="LW78" s="67"/>
      <c r="LX78" s="67"/>
      <c r="LY78" s="67"/>
      <c r="LZ78" s="67"/>
      <c r="MA78" s="67"/>
      <c r="MB78" s="67"/>
      <c r="MC78" s="67"/>
      <c r="MD78" s="67"/>
      <c r="ME78" s="67"/>
      <c r="MF78" s="67"/>
      <c r="MG78" s="67"/>
      <c r="MH78" s="68"/>
      <c r="MI78" s="66">
        <f>データ!DI7</f>
        <v>72.599999999999994</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49</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3d9oTOJflsk27NuAS42o1DuJ8Zu/507XVJVBMN47mWTzZVpEh96rtUSiP4rynRJ9VkW5pGPrUNkgbXyekDgWPw==" saltValue="sEnYp70z0nO5kp6jlKgQW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9" t="s">
        <v>59</v>
      </c>
      <c r="I3" s="140"/>
      <c r="J3" s="140"/>
      <c r="K3" s="140"/>
      <c r="L3" s="140"/>
      <c r="M3" s="140"/>
      <c r="N3" s="140"/>
      <c r="O3" s="140"/>
      <c r="P3" s="140"/>
      <c r="Q3" s="140"/>
      <c r="R3" s="140"/>
      <c r="S3" s="140"/>
      <c r="T3" s="140"/>
      <c r="U3" s="140"/>
      <c r="V3" s="140"/>
      <c r="W3" s="140"/>
      <c r="X3" s="140"/>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15">
      <c r="A4" s="37" t="s">
        <v>63</v>
      </c>
      <c r="B4" s="45"/>
      <c r="C4" s="45"/>
      <c r="D4" s="45"/>
      <c r="E4" s="45"/>
      <c r="F4" s="45"/>
      <c r="G4" s="45"/>
      <c r="H4" s="141"/>
      <c r="I4" s="142"/>
      <c r="J4" s="142"/>
      <c r="K4" s="142"/>
      <c r="L4" s="142"/>
      <c r="M4" s="142"/>
      <c r="N4" s="142"/>
      <c r="O4" s="142"/>
      <c r="P4" s="142"/>
      <c r="Q4" s="142"/>
      <c r="R4" s="142"/>
      <c r="S4" s="142"/>
      <c r="T4" s="142"/>
      <c r="U4" s="142"/>
      <c r="V4" s="142"/>
      <c r="W4" s="142"/>
      <c r="X4" s="142"/>
      <c r="Y4" s="136" t="s">
        <v>64</v>
      </c>
      <c r="Z4" s="137"/>
      <c r="AA4" s="137"/>
      <c r="AB4" s="137"/>
      <c r="AC4" s="137"/>
      <c r="AD4" s="137"/>
      <c r="AE4" s="137"/>
      <c r="AF4" s="137"/>
      <c r="AG4" s="137"/>
      <c r="AH4" s="137"/>
      <c r="AI4" s="138"/>
      <c r="AJ4" s="143" t="s">
        <v>65</v>
      </c>
      <c r="AK4" s="143"/>
      <c r="AL4" s="143"/>
      <c r="AM4" s="143"/>
      <c r="AN4" s="143"/>
      <c r="AO4" s="143"/>
      <c r="AP4" s="143"/>
      <c r="AQ4" s="143"/>
      <c r="AR4" s="143"/>
      <c r="AS4" s="143"/>
      <c r="AT4" s="143"/>
      <c r="AU4" s="144" t="s">
        <v>66</v>
      </c>
      <c r="AV4" s="143"/>
      <c r="AW4" s="143"/>
      <c r="AX4" s="143"/>
      <c r="AY4" s="143"/>
      <c r="AZ4" s="143"/>
      <c r="BA4" s="143"/>
      <c r="BB4" s="143"/>
      <c r="BC4" s="143"/>
      <c r="BD4" s="143"/>
      <c r="BE4" s="143"/>
      <c r="BF4" s="143" t="s">
        <v>67</v>
      </c>
      <c r="BG4" s="143"/>
      <c r="BH4" s="143"/>
      <c r="BI4" s="143"/>
      <c r="BJ4" s="143"/>
      <c r="BK4" s="143"/>
      <c r="BL4" s="143"/>
      <c r="BM4" s="143"/>
      <c r="BN4" s="143"/>
      <c r="BO4" s="143"/>
      <c r="BP4" s="143"/>
      <c r="BQ4" s="144" t="s">
        <v>68</v>
      </c>
      <c r="BR4" s="143"/>
      <c r="BS4" s="143"/>
      <c r="BT4" s="143"/>
      <c r="BU4" s="143"/>
      <c r="BV4" s="143"/>
      <c r="BW4" s="143"/>
      <c r="BX4" s="143"/>
      <c r="BY4" s="143"/>
      <c r="BZ4" s="143"/>
      <c r="CA4" s="143"/>
      <c r="CB4" s="143" t="s">
        <v>69</v>
      </c>
      <c r="CC4" s="143"/>
      <c r="CD4" s="143"/>
      <c r="CE4" s="143"/>
      <c r="CF4" s="143"/>
      <c r="CG4" s="143"/>
      <c r="CH4" s="143"/>
      <c r="CI4" s="143"/>
      <c r="CJ4" s="143"/>
      <c r="CK4" s="143"/>
      <c r="CL4" s="143"/>
      <c r="CM4" s="145" t="s">
        <v>70</v>
      </c>
      <c r="CN4" s="145" t="s">
        <v>71</v>
      </c>
      <c r="CO4" s="136" t="s">
        <v>72</v>
      </c>
      <c r="CP4" s="137"/>
      <c r="CQ4" s="137"/>
      <c r="CR4" s="137"/>
      <c r="CS4" s="137"/>
      <c r="CT4" s="137"/>
      <c r="CU4" s="137"/>
      <c r="CV4" s="137"/>
      <c r="CW4" s="137"/>
      <c r="CX4" s="137"/>
      <c r="CY4" s="138"/>
      <c r="CZ4" s="143" t="s">
        <v>73</v>
      </c>
      <c r="DA4" s="143"/>
      <c r="DB4" s="143"/>
      <c r="DC4" s="143"/>
      <c r="DD4" s="143"/>
      <c r="DE4" s="143"/>
      <c r="DF4" s="143"/>
      <c r="DG4" s="143"/>
      <c r="DH4" s="143"/>
      <c r="DI4" s="143"/>
      <c r="DJ4" s="143"/>
      <c r="DK4" s="136" t="s">
        <v>74</v>
      </c>
      <c r="DL4" s="137"/>
      <c r="DM4" s="137"/>
      <c r="DN4" s="137"/>
      <c r="DO4" s="137"/>
      <c r="DP4" s="137"/>
      <c r="DQ4" s="137"/>
      <c r="DR4" s="137"/>
      <c r="DS4" s="137"/>
      <c r="DT4" s="137"/>
      <c r="DU4" s="138"/>
    </row>
    <row r="5" spans="1:125" x14ac:dyDescent="0.15">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101</v>
      </c>
      <c r="AK5" s="47" t="s">
        <v>91</v>
      </c>
      <c r="AL5" s="47" t="s">
        <v>92</v>
      </c>
      <c r="AM5" s="47" t="s">
        <v>102</v>
      </c>
      <c r="AN5" s="47" t="s">
        <v>103</v>
      </c>
      <c r="AO5" s="47" t="s">
        <v>95</v>
      </c>
      <c r="AP5" s="47" t="s">
        <v>96</v>
      </c>
      <c r="AQ5" s="47" t="s">
        <v>97</v>
      </c>
      <c r="AR5" s="47" t="s">
        <v>98</v>
      </c>
      <c r="AS5" s="47" t="s">
        <v>99</v>
      </c>
      <c r="AT5" s="47" t="s">
        <v>100</v>
      </c>
      <c r="AU5" s="47" t="s">
        <v>104</v>
      </c>
      <c r="AV5" s="47" t="s">
        <v>105</v>
      </c>
      <c r="AW5" s="47" t="s">
        <v>92</v>
      </c>
      <c r="AX5" s="47" t="s">
        <v>93</v>
      </c>
      <c r="AY5" s="47" t="s">
        <v>103</v>
      </c>
      <c r="AZ5" s="47" t="s">
        <v>95</v>
      </c>
      <c r="BA5" s="47" t="s">
        <v>96</v>
      </c>
      <c r="BB5" s="47" t="s">
        <v>97</v>
      </c>
      <c r="BC5" s="47" t="s">
        <v>98</v>
      </c>
      <c r="BD5" s="47" t="s">
        <v>99</v>
      </c>
      <c r="BE5" s="47" t="s">
        <v>100</v>
      </c>
      <c r="BF5" s="47" t="s">
        <v>90</v>
      </c>
      <c r="BG5" s="47" t="s">
        <v>91</v>
      </c>
      <c r="BH5" s="47" t="s">
        <v>92</v>
      </c>
      <c r="BI5" s="47" t="s">
        <v>106</v>
      </c>
      <c r="BJ5" s="47" t="s">
        <v>103</v>
      </c>
      <c r="BK5" s="47" t="s">
        <v>95</v>
      </c>
      <c r="BL5" s="47" t="s">
        <v>96</v>
      </c>
      <c r="BM5" s="47" t="s">
        <v>97</v>
      </c>
      <c r="BN5" s="47" t="s">
        <v>98</v>
      </c>
      <c r="BO5" s="47" t="s">
        <v>99</v>
      </c>
      <c r="BP5" s="47" t="s">
        <v>100</v>
      </c>
      <c r="BQ5" s="47" t="s">
        <v>90</v>
      </c>
      <c r="BR5" s="47" t="s">
        <v>91</v>
      </c>
      <c r="BS5" s="47" t="s">
        <v>107</v>
      </c>
      <c r="BT5" s="47" t="s">
        <v>108</v>
      </c>
      <c r="BU5" s="47" t="s">
        <v>109</v>
      </c>
      <c r="BV5" s="47" t="s">
        <v>95</v>
      </c>
      <c r="BW5" s="47" t="s">
        <v>96</v>
      </c>
      <c r="BX5" s="47" t="s">
        <v>97</v>
      </c>
      <c r="BY5" s="47" t="s">
        <v>98</v>
      </c>
      <c r="BZ5" s="47" t="s">
        <v>99</v>
      </c>
      <c r="CA5" s="47" t="s">
        <v>100</v>
      </c>
      <c r="CB5" s="47" t="s">
        <v>110</v>
      </c>
      <c r="CC5" s="47" t="s">
        <v>111</v>
      </c>
      <c r="CD5" s="47" t="s">
        <v>112</v>
      </c>
      <c r="CE5" s="47" t="s">
        <v>106</v>
      </c>
      <c r="CF5" s="47" t="s">
        <v>113</v>
      </c>
      <c r="CG5" s="47" t="s">
        <v>95</v>
      </c>
      <c r="CH5" s="47" t="s">
        <v>96</v>
      </c>
      <c r="CI5" s="47" t="s">
        <v>97</v>
      </c>
      <c r="CJ5" s="47" t="s">
        <v>98</v>
      </c>
      <c r="CK5" s="47" t="s">
        <v>99</v>
      </c>
      <c r="CL5" s="47" t="s">
        <v>100</v>
      </c>
      <c r="CM5" s="146"/>
      <c r="CN5" s="146"/>
      <c r="CO5" s="47" t="s">
        <v>90</v>
      </c>
      <c r="CP5" s="47" t="s">
        <v>91</v>
      </c>
      <c r="CQ5" s="47" t="s">
        <v>92</v>
      </c>
      <c r="CR5" s="47" t="s">
        <v>106</v>
      </c>
      <c r="CS5" s="47" t="s">
        <v>113</v>
      </c>
      <c r="CT5" s="47" t="s">
        <v>95</v>
      </c>
      <c r="CU5" s="47" t="s">
        <v>96</v>
      </c>
      <c r="CV5" s="47" t="s">
        <v>97</v>
      </c>
      <c r="CW5" s="47" t="s">
        <v>98</v>
      </c>
      <c r="CX5" s="47" t="s">
        <v>99</v>
      </c>
      <c r="CY5" s="47" t="s">
        <v>100</v>
      </c>
      <c r="CZ5" s="47" t="s">
        <v>90</v>
      </c>
      <c r="DA5" s="47" t="s">
        <v>91</v>
      </c>
      <c r="DB5" s="47" t="s">
        <v>107</v>
      </c>
      <c r="DC5" s="47" t="s">
        <v>93</v>
      </c>
      <c r="DD5" s="47" t="s">
        <v>109</v>
      </c>
      <c r="DE5" s="47" t="s">
        <v>95</v>
      </c>
      <c r="DF5" s="47" t="s">
        <v>96</v>
      </c>
      <c r="DG5" s="47" t="s">
        <v>97</v>
      </c>
      <c r="DH5" s="47" t="s">
        <v>98</v>
      </c>
      <c r="DI5" s="47" t="s">
        <v>99</v>
      </c>
      <c r="DJ5" s="47" t="s">
        <v>35</v>
      </c>
      <c r="DK5" s="47" t="s">
        <v>110</v>
      </c>
      <c r="DL5" s="47" t="s">
        <v>114</v>
      </c>
      <c r="DM5" s="47" t="s">
        <v>92</v>
      </c>
      <c r="DN5" s="47" t="s">
        <v>93</v>
      </c>
      <c r="DO5" s="47" t="s">
        <v>103</v>
      </c>
      <c r="DP5" s="47" t="s">
        <v>95</v>
      </c>
      <c r="DQ5" s="47" t="s">
        <v>96</v>
      </c>
      <c r="DR5" s="47" t="s">
        <v>97</v>
      </c>
      <c r="DS5" s="47" t="s">
        <v>98</v>
      </c>
      <c r="DT5" s="47" t="s">
        <v>99</v>
      </c>
      <c r="DU5" s="47" t="s">
        <v>100</v>
      </c>
    </row>
    <row r="6" spans="1:125" s="54" customFormat="1" x14ac:dyDescent="0.15">
      <c r="A6" s="37" t="s">
        <v>115</v>
      </c>
      <c r="B6" s="48">
        <f>B8</f>
        <v>2021</v>
      </c>
      <c r="C6" s="48">
        <f t="shared" ref="C6:X6" si="1">C8</f>
        <v>292010</v>
      </c>
      <c r="D6" s="48">
        <f t="shared" si="1"/>
        <v>47</v>
      </c>
      <c r="E6" s="48">
        <f t="shared" si="1"/>
        <v>14</v>
      </c>
      <c r="F6" s="48">
        <f t="shared" si="1"/>
        <v>0</v>
      </c>
      <c r="G6" s="48">
        <f t="shared" si="1"/>
        <v>5</v>
      </c>
      <c r="H6" s="48" t="str">
        <f>SUBSTITUTE(H8,"　","")</f>
        <v>奈良県奈良市</v>
      </c>
      <c r="I6" s="48" t="str">
        <f t="shared" si="1"/>
        <v>奈良町南観光駐車場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その他駐車場</v>
      </c>
      <c r="Q6" s="50" t="str">
        <f t="shared" si="1"/>
        <v>広場式</v>
      </c>
      <c r="R6" s="51">
        <f t="shared" si="1"/>
        <v>6</v>
      </c>
      <c r="S6" s="50" t="str">
        <f t="shared" si="1"/>
        <v>無</v>
      </c>
      <c r="T6" s="50" t="str">
        <f t="shared" si="1"/>
        <v>無</v>
      </c>
      <c r="U6" s="51">
        <f t="shared" si="1"/>
        <v>560</v>
      </c>
      <c r="V6" s="51">
        <f t="shared" si="1"/>
        <v>20</v>
      </c>
      <c r="W6" s="51">
        <f t="shared" si="1"/>
        <v>200</v>
      </c>
      <c r="X6" s="50" t="str">
        <f t="shared" si="1"/>
        <v>利用料金制</v>
      </c>
      <c r="Y6" s="52">
        <f>IF(Y8="-",NA(),Y8)</f>
        <v>100</v>
      </c>
      <c r="Z6" s="52">
        <f t="shared" ref="Z6:AH6" si="2">IF(Z8="-",NA(),Z8)</f>
        <v>100</v>
      </c>
      <c r="AA6" s="52">
        <f t="shared" si="2"/>
        <v>95.8</v>
      </c>
      <c r="AB6" s="52">
        <f t="shared" si="2"/>
        <v>93.2</v>
      </c>
      <c r="AC6" s="52">
        <f t="shared" si="2"/>
        <v>1353.1</v>
      </c>
      <c r="AD6" s="52">
        <f t="shared" si="2"/>
        <v>241.9</v>
      </c>
      <c r="AE6" s="52">
        <f t="shared" si="2"/>
        <v>465.2</v>
      </c>
      <c r="AF6" s="52">
        <f t="shared" si="2"/>
        <v>1736.5</v>
      </c>
      <c r="AG6" s="52">
        <f t="shared" si="2"/>
        <v>3200.8</v>
      </c>
      <c r="AH6" s="52">
        <f t="shared" si="2"/>
        <v>274.39999999999998</v>
      </c>
      <c r="AI6" s="49" t="str">
        <f>IF(AI8="-","",IF(AI8="-","【-】","【"&amp;SUBSTITUTE(TEXT(AI8,"#,##0.0"),"-","△")&amp;"】"))</f>
        <v>【236.1】</v>
      </c>
      <c r="AJ6" s="52">
        <f>IF(AJ8="-",NA(),AJ8)</f>
        <v>19.8</v>
      </c>
      <c r="AK6" s="52">
        <f t="shared" ref="AK6:AS6" si="3">IF(AK8="-",NA(),AK8)</f>
        <v>27.7</v>
      </c>
      <c r="AL6" s="52">
        <f t="shared" si="3"/>
        <v>25.6</v>
      </c>
      <c r="AM6" s="52">
        <f t="shared" si="3"/>
        <v>4.5</v>
      </c>
      <c r="AN6" s="52">
        <f t="shared" si="3"/>
        <v>0</v>
      </c>
      <c r="AO6" s="52">
        <f t="shared" si="3"/>
        <v>2.2999999999999998</v>
      </c>
      <c r="AP6" s="52">
        <f t="shared" si="3"/>
        <v>9.6999999999999993</v>
      </c>
      <c r="AQ6" s="52">
        <f t="shared" si="3"/>
        <v>1.3</v>
      </c>
      <c r="AR6" s="52">
        <f t="shared" si="3"/>
        <v>4.8</v>
      </c>
      <c r="AS6" s="52">
        <f t="shared" si="3"/>
        <v>3.3</v>
      </c>
      <c r="AT6" s="49" t="str">
        <f>IF(AT8="-","",IF(AT8="-","【-】","【"&amp;SUBSTITUTE(TEXT(AT8,"#,##0.0"),"-","△")&amp;"】"))</f>
        <v>【5.2】</v>
      </c>
      <c r="AU6" s="53">
        <f>IF(AU8="-",NA(),AU8)</f>
        <v>20</v>
      </c>
      <c r="AV6" s="53">
        <f t="shared" ref="AV6:BD6" si="4">IF(AV8="-",NA(),AV8)</f>
        <v>31</v>
      </c>
      <c r="AW6" s="53">
        <f t="shared" si="4"/>
        <v>28</v>
      </c>
      <c r="AX6" s="53">
        <f t="shared" si="4"/>
        <v>3824</v>
      </c>
      <c r="AY6" s="53">
        <f t="shared" si="4"/>
        <v>0</v>
      </c>
      <c r="AZ6" s="53">
        <f t="shared" si="4"/>
        <v>33</v>
      </c>
      <c r="BA6" s="53">
        <f t="shared" si="4"/>
        <v>14</v>
      </c>
      <c r="BB6" s="53">
        <f t="shared" si="4"/>
        <v>4</v>
      </c>
      <c r="BC6" s="53">
        <f t="shared" si="4"/>
        <v>98</v>
      </c>
      <c r="BD6" s="53">
        <f t="shared" si="4"/>
        <v>13</v>
      </c>
      <c r="BE6" s="51" t="str">
        <f>IF(BE8="-","",IF(BE8="-","【-】","【"&amp;SUBSTITUTE(TEXT(BE8,"#,##0"),"-","△")&amp;"】"))</f>
        <v>【3,111】</v>
      </c>
      <c r="BF6" s="52">
        <f>IF(BF8="-",NA(),BF8)</f>
        <v>-24.3</v>
      </c>
      <c r="BG6" s="52">
        <f t="shared" ref="BG6:BO6" si="5">IF(BG8="-",NA(),BG8)</f>
        <v>-37.9</v>
      </c>
      <c r="BH6" s="52">
        <f t="shared" si="5"/>
        <v>-33.9</v>
      </c>
      <c r="BI6" s="52">
        <f t="shared" si="5"/>
        <v>-4.0999999999999996</v>
      </c>
      <c r="BJ6" s="52">
        <f t="shared" si="5"/>
        <v>100</v>
      </c>
      <c r="BK6" s="52">
        <f t="shared" si="5"/>
        <v>19.8</v>
      </c>
      <c r="BL6" s="52">
        <f t="shared" si="5"/>
        <v>33.700000000000003</v>
      </c>
      <c r="BM6" s="52">
        <f t="shared" si="5"/>
        <v>28.9</v>
      </c>
      <c r="BN6" s="52">
        <f t="shared" si="5"/>
        <v>-56.4</v>
      </c>
      <c r="BO6" s="52">
        <f t="shared" si="5"/>
        <v>16.899999999999999</v>
      </c>
      <c r="BP6" s="49" t="str">
        <f>IF(BP8="-","",IF(BP8="-","【-】","【"&amp;SUBSTITUTE(TEXT(BP8,"#,##0.0"),"-","△")&amp;"】"))</f>
        <v>【0.8】</v>
      </c>
      <c r="BQ6" s="53">
        <f>IF(BQ8="-",NA(),BQ8)</f>
        <v>-345</v>
      </c>
      <c r="BR6" s="53">
        <f t="shared" ref="BR6:BZ6" si="6">IF(BR8="-",NA(),BR8)</f>
        <v>-485</v>
      </c>
      <c r="BS6" s="53">
        <f t="shared" si="6"/>
        <v>-447</v>
      </c>
      <c r="BT6" s="53">
        <f t="shared" si="6"/>
        <v>41</v>
      </c>
      <c r="BU6" s="53">
        <f t="shared" si="6"/>
        <v>1096</v>
      </c>
      <c r="BV6" s="53">
        <f t="shared" si="6"/>
        <v>8624</v>
      </c>
      <c r="BW6" s="53">
        <f t="shared" si="6"/>
        <v>6546</v>
      </c>
      <c r="BX6" s="53">
        <f t="shared" si="6"/>
        <v>8262</v>
      </c>
      <c r="BY6" s="53">
        <f t="shared" si="6"/>
        <v>1059</v>
      </c>
      <c r="BZ6" s="53">
        <f t="shared" si="6"/>
        <v>2866</v>
      </c>
      <c r="CA6" s="51" t="str">
        <f>IF(CA8="-","",IF(CA8="-","【-】","【"&amp;SUBSTITUTE(TEXT(CA8,"#,##0"),"-","△")&amp;"】"))</f>
        <v>【10,906】</v>
      </c>
      <c r="CB6" s="52"/>
      <c r="CC6" s="52"/>
      <c r="CD6" s="52"/>
      <c r="CE6" s="52"/>
      <c r="CF6" s="52"/>
      <c r="CG6" s="52"/>
      <c r="CH6" s="52"/>
      <c r="CI6" s="52"/>
      <c r="CJ6" s="52"/>
      <c r="CK6" s="52"/>
      <c r="CL6" s="49" t="s">
        <v>116</v>
      </c>
      <c r="CM6" s="51">
        <f t="shared" ref="CM6:CN6" si="7">CM8</f>
        <v>53480</v>
      </c>
      <c r="CN6" s="51">
        <f t="shared" si="7"/>
        <v>0</v>
      </c>
      <c r="CO6" s="52"/>
      <c r="CP6" s="52"/>
      <c r="CQ6" s="52"/>
      <c r="CR6" s="52"/>
      <c r="CS6" s="52"/>
      <c r="CT6" s="52"/>
      <c r="CU6" s="52"/>
      <c r="CV6" s="52"/>
      <c r="CW6" s="52"/>
      <c r="CX6" s="52"/>
      <c r="CY6" s="49" t="s">
        <v>117</v>
      </c>
      <c r="CZ6" s="52">
        <f>IF(CZ8="-",NA(),CZ8)</f>
        <v>91.5</v>
      </c>
      <c r="DA6" s="52">
        <f t="shared" ref="DA6:DI6" si="8">IF(DA8="-",NA(),DA8)</f>
        <v>101.6</v>
      </c>
      <c r="DB6" s="52">
        <f t="shared" si="8"/>
        <v>92.9</v>
      </c>
      <c r="DC6" s="52">
        <f t="shared" si="8"/>
        <v>116.1</v>
      </c>
      <c r="DD6" s="52">
        <f t="shared" si="8"/>
        <v>97.7</v>
      </c>
      <c r="DE6" s="52">
        <f t="shared" si="8"/>
        <v>59.6</v>
      </c>
      <c r="DF6" s="52">
        <f t="shared" si="8"/>
        <v>51.7</v>
      </c>
      <c r="DG6" s="52">
        <f t="shared" si="8"/>
        <v>51.5</v>
      </c>
      <c r="DH6" s="52">
        <f t="shared" si="8"/>
        <v>764.6</v>
      </c>
      <c r="DI6" s="52">
        <f t="shared" si="8"/>
        <v>72.599999999999994</v>
      </c>
      <c r="DJ6" s="49" t="str">
        <f>IF(DJ8="-","",IF(DJ8="-","【-】","【"&amp;SUBSTITUTE(TEXT(DJ8,"#,##0.0"),"-","△")&amp;"】"))</f>
        <v>【99.8】</v>
      </c>
      <c r="DK6" s="52">
        <f>IF(DK8="-",NA(),DK8)</f>
        <v>245</v>
      </c>
      <c r="DL6" s="52">
        <f t="shared" ref="DL6:DT6" si="9">IF(DL8="-",NA(),DL8)</f>
        <v>220</v>
      </c>
      <c r="DM6" s="52">
        <f t="shared" si="9"/>
        <v>220</v>
      </c>
      <c r="DN6" s="52">
        <f t="shared" si="9"/>
        <v>170</v>
      </c>
      <c r="DO6" s="52">
        <f t="shared" si="9"/>
        <v>190</v>
      </c>
      <c r="DP6" s="52">
        <f t="shared" si="9"/>
        <v>151.19999999999999</v>
      </c>
      <c r="DQ6" s="52">
        <f t="shared" si="9"/>
        <v>159.69999999999999</v>
      </c>
      <c r="DR6" s="52">
        <f t="shared" si="9"/>
        <v>159.6</v>
      </c>
      <c r="DS6" s="52">
        <f t="shared" si="9"/>
        <v>128.5</v>
      </c>
      <c r="DT6" s="52">
        <f t="shared" si="9"/>
        <v>138.1</v>
      </c>
      <c r="DU6" s="49" t="str">
        <f>IF(DU8="-","",IF(DU8="-","【-】","【"&amp;SUBSTITUTE(TEXT(DU8,"#,##0.0"),"-","△")&amp;"】"))</f>
        <v>【178.5】</v>
      </c>
    </row>
    <row r="7" spans="1:125" s="54" customFormat="1" x14ac:dyDescent="0.15">
      <c r="A7" s="37" t="s">
        <v>118</v>
      </c>
      <c r="B7" s="48">
        <f t="shared" ref="B7:X7" si="10">B8</f>
        <v>2021</v>
      </c>
      <c r="C7" s="48">
        <f t="shared" si="10"/>
        <v>292010</v>
      </c>
      <c r="D7" s="48">
        <f t="shared" si="10"/>
        <v>47</v>
      </c>
      <c r="E7" s="48">
        <f t="shared" si="10"/>
        <v>14</v>
      </c>
      <c r="F7" s="48">
        <f t="shared" si="10"/>
        <v>0</v>
      </c>
      <c r="G7" s="48">
        <f t="shared" si="10"/>
        <v>5</v>
      </c>
      <c r="H7" s="48" t="str">
        <f t="shared" si="10"/>
        <v>奈良県　奈良市</v>
      </c>
      <c r="I7" s="48" t="str">
        <f t="shared" si="10"/>
        <v>奈良町南観光駐車場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その他駐車場</v>
      </c>
      <c r="Q7" s="50" t="str">
        <f t="shared" si="10"/>
        <v>広場式</v>
      </c>
      <c r="R7" s="51">
        <f t="shared" si="10"/>
        <v>6</v>
      </c>
      <c r="S7" s="50" t="str">
        <f t="shared" si="10"/>
        <v>無</v>
      </c>
      <c r="T7" s="50" t="str">
        <f t="shared" si="10"/>
        <v>無</v>
      </c>
      <c r="U7" s="51">
        <f t="shared" si="10"/>
        <v>560</v>
      </c>
      <c r="V7" s="51">
        <f t="shared" si="10"/>
        <v>20</v>
      </c>
      <c r="W7" s="51">
        <f t="shared" si="10"/>
        <v>200</v>
      </c>
      <c r="X7" s="50" t="str">
        <f t="shared" si="10"/>
        <v>利用料金制</v>
      </c>
      <c r="Y7" s="52">
        <f>Y8</f>
        <v>100</v>
      </c>
      <c r="Z7" s="52">
        <f t="shared" ref="Z7:AH7" si="11">Z8</f>
        <v>100</v>
      </c>
      <c r="AA7" s="52">
        <f t="shared" si="11"/>
        <v>95.8</v>
      </c>
      <c r="AB7" s="52">
        <f t="shared" si="11"/>
        <v>93.2</v>
      </c>
      <c r="AC7" s="52">
        <f t="shared" si="11"/>
        <v>1353.1</v>
      </c>
      <c r="AD7" s="52">
        <f t="shared" si="11"/>
        <v>241.9</v>
      </c>
      <c r="AE7" s="52">
        <f t="shared" si="11"/>
        <v>465.2</v>
      </c>
      <c r="AF7" s="52">
        <f t="shared" si="11"/>
        <v>1736.5</v>
      </c>
      <c r="AG7" s="52">
        <f t="shared" si="11"/>
        <v>3200.8</v>
      </c>
      <c r="AH7" s="52">
        <f t="shared" si="11"/>
        <v>274.39999999999998</v>
      </c>
      <c r="AI7" s="49"/>
      <c r="AJ7" s="52">
        <f>AJ8</f>
        <v>19.8</v>
      </c>
      <c r="AK7" s="52">
        <f t="shared" ref="AK7:AS7" si="12">AK8</f>
        <v>27.7</v>
      </c>
      <c r="AL7" s="52">
        <f t="shared" si="12"/>
        <v>25.6</v>
      </c>
      <c r="AM7" s="52">
        <f t="shared" si="12"/>
        <v>4.5</v>
      </c>
      <c r="AN7" s="52">
        <f t="shared" si="12"/>
        <v>0</v>
      </c>
      <c r="AO7" s="52">
        <f t="shared" si="12"/>
        <v>2.2999999999999998</v>
      </c>
      <c r="AP7" s="52">
        <f t="shared" si="12"/>
        <v>9.6999999999999993</v>
      </c>
      <c r="AQ7" s="52">
        <f t="shared" si="12"/>
        <v>1.3</v>
      </c>
      <c r="AR7" s="52">
        <f t="shared" si="12"/>
        <v>4.8</v>
      </c>
      <c r="AS7" s="52">
        <f t="shared" si="12"/>
        <v>3.3</v>
      </c>
      <c r="AT7" s="49"/>
      <c r="AU7" s="53">
        <f>AU8</f>
        <v>20</v>
      </c>
      <c r="AV7" s="53">
        <f t="shared" ref="AV7:BD7" si="13">AV8</f>
        <v>31</v>
      </c>
      <c r="AW7" s="53">
        <f t="shared" si="13"/>
        <v>28</v>
      </c>
      <c r="AX7" s="53">
        <f t="shared" si="13"/>
        <v>3824</v>
      </c>
      <c r="AY7" s="53">
        <f t="shared" si="13"/>
        <v>0</v>
      </c>
      <c r="AZ7" s="53">
        <f t="shared" si="13"/>
        <v>33</v>
      </c>
      <c r="BA7" s="53">
        <f t="shared" si="13"/>
        <v>14</v>
      </c>
      <c r="BB7" s="53">
        <f t="shared" si="13"/>
        <v>4</v>
      </c>
      <c r="BC7" s="53">
        <f t="shared" si="13"/>
        <v>98</v>
      </c>
      <c r="BD7" s="53">
        <f t="shared" si="13"/>
        <v>13</v>
      </c>
      <c r="BE7" s="51"/>
      <c r="BF7" s="52">
        <f>BF8</f>
        <v>-24.3</v>
      </c>
      <c r="BG7" s="52">
        <f t="shared" ref="BG7:BO7" si="14">BG8</f>
        <v>-37.9</v>
      </c>
      <c r="BH7" s="52">
        <f t="shared" si="14"/>
        <v>-33.9</v>
      </c>
      <c r="BI7" s="52">
        <f t="shared" si="14"/>
        <v>-4.0999999999999996</v>
      </c>
      <c r="BJ7" s="52">
        <f t="shared" si="14"/>
        <v>100</v>
      </c>
      <c r="BK7" s="52">
        <f t="shared" si="14"/>
        <v>19.8</v>
      </c>
      <c r="BL7" s="52">
        <f t="shared" si="14"/>
        <v>33.700000000000003</v>
      </c>
      <c r="BM7" s="52">
        <f t="shared" si="14"/>
        <v>28.9</v>
      </c>
      <c r="BN7" s="52">
        <f t="shared" si="14"/>
        <v>-56.4</v>
      </c>
      <c r="BO7" s="52">
        <f t="shared" si="14"/>
        <v>16.899999999999999</v>
      </c>
      <c r="BP7" s="49"/>
      <c r="BQ7" s="53">
        <f>BQ8</f>
        <v>-345</v>
      </c>
      <c r="BR7" s="53">
        <f t="shared" ref="BR7:BZ7" si="15">BR8</f>
        <v>-485</v>
      </c>
      <c r="BS7" s="53">
        <f t="shared" si="15"/>
        <v>-447</v>
      </c>
      <c r="BT7" s="53">
        <f t="shared" si="15"/>
        <v>41</v>
      </c>
      <c r="BU7" s="53">
        <f t="shared" si="15"/>
        <v>1096</v>
      </c>
      <c r="BV7" s="53">
        <f t="shared" si="15"/>
        <v>8624</v>
      </c>
      <c r="BW7" s="53">
        <f t="shared" si="15"/>
        <v>6546</v>
      </c>
      <c r="BX7" s="53">
        <f t="shared" si="15"/>
        <v>8262</v>
      </c>
      <c r="BY7" s="53">
        <f t="shared" si="15"/>
        <v>1059</v>
      </c>
      <c r="BZ7" s="53">
        <f t="shared" si="15"/>
        <v>2866</v>
      </c>
      <c r="CA7" s="51"/>
      <c r="CB7" s="52" t="s">
        <v>119</v>
      </c>
      <c r="CC7" s="52" t="s">
        <v>119</v>
      </c>
      <c r="CD7" s="52" t="s">
        <v>119</v>
      </c>
      <c r="CE7" s="52" t="s">
        <v>119</v>
      </c>
      <c r="CF7" s="52" t="s">
        <v>119</v>
      </c>
      <c r="CG7" s="52" t="s">
        <v>119</v>
      </c>
      <c r="CH7" s="52" t="s">
        <v>119</v>
      </c>
      <c r="CI7" s="52" t="s">
        <v>119</v>
      </c>
      <c r="CJ7" s="52" t="s">
        <v>119</v>
      </c>
      <c r="CK7" s="52" t="s">
        <v>117</v>
      </c>
      <c r="CL7" s="49"/>
      <c r="CM7" s="51">
        <f>CM8</f>
        <v>53480</v>
      </c>
      <c r="CN7" s="51">
        <f>CN8</f>
        <v>0</v>
      </c>
      <c r="CO7" s="52" t="s">
        <v>119</v>
      </c>
      <c r="CP7" s="52" t="s">
        <v>119</v>
      </c>
      <c r="CQ7" s="52" t="s">
        <v>119</v>
      </c>
      <c r="CR7" s="52" t="s">
        <v>119</v>
      </c>
      <c r="CS7" s="52" t="s">
        <v>119</v>
      </c>
      <c r="CT7" s="52" t="s">
        <v>119</v>
      </c>
      <c r="CU7" s="52" t="s">
        <v>119</v>
      </c>
      <c r="CV7" s="52" t="s">
        <v>119</v>
      </c>
      <c r="CW7" s="52" t="s">
        <v>119</v>
      </c>
      <c r="CX7" s="52" t="s">
        <v>117</v>
      </c>
      <c r="CY7" s="49"/>
      <c r="CZ7" s="52">
        <f>CZ8</f>
        <v>91.5</v>
      </c>
      <c r="DA7" s="52">
        <f t="shared" ref="DA7:DI7" si="16">DA8</f>
        <v>101.6</v>
      </c>
      <c r="DB7" s="52">
        <f t="shared" si="16"/>
        <v>92.9</v>
      </c>
      <c r="DC7" s="52">
        <f t="shared" si="16"/>
        <v>116.1</v>
      </c>
      <c r="DD7" s="52">
        <f t="shared" si="16"/>
        <v>97.7</v>
      </c>
      <c r="DE7" s="52">
        <f t="shared" si="16"/>
        <v>59.6</v>
      </c>
      <c r="DF7" s="52">
        <f t="shared" si="16"/>
        <v>51.7</v>
      </c>
      <c r="DG7" s="52">
        <f t="shared" si="16"/>
        <v>51.5</v>
      </c>
      <c r="DH7" s="52">
        <f t="shared" si="16"/>
        <v>764.6</v>
      </c>
      <c r="DI7" s="52">
        <f t="shared" si="16"/>
        <v>72.599999999999994</v>
      </c>
      <c r="DJ7" s="49"/>
      <c r="DK7" s="52">
        <f>DK8</f>
        <v>245</v>
      </c>
      <c r="DL7" s="52">
        <f t="shared" ref="DL7:DT7" si="17">DL8</f>
        <v>220</v>
      </c>
      <c r="DM7" s="52">
        <f t="shared" si="17"/>
        <v>220</v>
      </c>
      <c r="DN7" s="52">
        <f t="shared" si="17"/>
        <v>170</v>
      </c>
      <c r="DO7" s="52">
        <f t="shared" si="17"/>
        <v>190</v>
      </c>
      <c r="DP7" s="52">
        <f t="shared" si="17"/>
        <v>151.19999999999999</v>
      </c>
      <c r="DQ7" s="52">
        <f t="shared" si="17"/>
        <v>159.69999999999999</v>
      </c>
      <c r="DR7" s="52">
        <f t="shared" si="17"/>
        <v>159.6</v>
      </c>
      <c r="DS7" s="52">
        <f t="shared" si="17"/>
        <v>128.5</v>
      </c>
      <c r="DT7" s="52">
        <f t="shared" si="17"/>
        <v>138.1</v>
      </c>
      <c r="DU7" s="49"/>
    </row>
    <row r="8" spans="1:125" s="54" customFormat="1" x14ac:dyDescent="0.15">
      <c r="A8" s="37"/>
      <c r="B8" s="55">
        <v>2021</v>
      </c>
      <c r="C8" s="55">
        <v>292010</v>
      </c>
      <c r="D8" s="55">
        <v>47</v>
      </c>
      <c r="E8" s="55">
        <v>14</v>
      </c>
      <c r="F8" s="55">
        <v>0</v>
      </c>
      <c r="G8" s="55">
        <v>5</v>
      </c>
      <c r="H8" s="55" t="s">
        <v>120</v>
      </c>
      <c r="I8" s="55" t="s">
        <v>121</v>
      </c>
      <c r="J8" s="55" t="s">
        <v>122</v>
      </c>
      <c r="K8" s="55" t="s">
        <v>123</v>
      </c>
      <c r="L8" s="55" t="s">
        <v>124</v>
      </c>
      <c r="M8" s="55" t="s">
        <v>125</v>
      </c>
      <c r="N8" s="55" t="s">
        <v>126</v>
      </c>
      <c r="O8" s="56" t="s">
        <v>127</v>
      </c>
      <c r="P8" s="57" t="s">
        <v>128</v>
      </c>
      <c r="Q8" s="57" t="s">
        <v>129</v>
      </c>
      <c r="R8" s="58">
        <v>6</v>
      </c>
      <c r="S8" s="57" t="s">
        <v>130</v>
      </c>
      <c r="T8" s="57" t="s">
        <v>130</v>
      </c>
      <c r="U8" s="58">
        <v>560</v>
      </c>
      <c r="V8" s="58">
        <v>20</v>
      </c>
      <c r="W8" s="58">
        <v>200</v>
      </c>
      <c r="X8" s="57" t="s">
        <v>131</v>
      </c>
      <c r="Y8" s="59">
        <v>100</v>
      </c>
      <c r="Z8" s="59">
        <v>100</v>
      </c>
      <c r="AA8" s="59">
        <v>95.8</v>
      </c>
      <c r="AB8" s="59">
        <v>93.2</v>
      </c>
      <c r="AC8" s="59">
        <v>1353.1</v>
      </c>
      <c r="AD8" s="59">
        <v>241.9</v>
      </c>
      <c r="AE8" s="59">
        <v>465.2</v>
      </c>
      <c r="AF8" s="59">
        <v>1736.5</v>
      </c>
      <c r="AG8" s="59">
        <v>3200.8</v>
      </c>
      <c r="AH8" s="59">
        <v>274.39999999999998</v>
      </c>
      <c r="AI8" s="56">
        <v>236.1</v>
      </c>
      <c r="AJ8" s="59">
        <v>19.8</v>
      </c>
      <c r="AK8" s="59">
        <v>27.7</v>
      </c>
      <c r="AL8" s="59">
        <v>25.6</v>
      </c>
      <c r="AM8" s="59">
        <v>4.5</v>
      </c>
      <c r="AN8" s="59">
        <v>0</v>
      </c>
      <c r="AO8" s="59">
        <v>2.2999999999999998</v>
      </c>
      <c r="AP8" s="59">
        <v>9.6999999999999993</v>
      </c>
      <c r="AQ8" s="59">
        <v>1.3</v>
      </c>
      <c r="AR8" s="59">
        <v>4.8</v>
      </c>
      <c r="AS8" s="59">
        <v>3.3</v>
      </c>
      <c r="AT8" s="56">
        <v>5.2</v>
      </c>
      <c r="AU8" s="60">
        <v>20</v>
      </c>
      <c r="AV8" s="60">
        <v>31</v>
      </c>
      <c r="AW8" s="60">
        <v>28</v>
      </c>
      <c r="AX8" s="60">
        <v>3824</v>
      </c>
      <c r="AY8" s="60">
        <v>0</v>
      </c>
      <c r="AZ8" s="60">
        <v>33</v>
      </c>
      <c r="BA8" s="60">
        <v>14</v>
      </c>
      <c r="BB8" s="60">
        <v>4</v>
      </c>
      <c r="BC8" s="60">
        <v>98</v>
      </c>
      <c r="BD8" s="60">
        <v>13</v>
      </c>
      <c r="BE8" s="60">
        <v>3111</v>
      </c>
      <c r="BF8" s="59">
        <v>-24.3</v>
      </c>
      <c r="BG8" s="59">
        <v>-37.9</v>
      </c>
      <c r="BH8" s="59">
        <v>-33.9</v>
      </c>
      <c r="BI8" s="59">
        <v>-4.0999999999999996</v>
      </c>
      <c r="BJ8" s="59">
        <v>100</v>
      </c>
      <c r="BK8" s="59">
        <v>19.8</v>
      </c>
      <c r="BL8" s="59">
        <v>33.700000000000003</v>
      </c>
      <c r="BM8" s="59">
        <v>28.9</v>
      </c>
      <c r="BN8" s="59">
        <v>-56.4</v>
      </c>
      <c r="BO8" s="59">
        <v>16.899999999999999</v>
      </c>
      <c r="BP8" s="56">
        <v>0.8</v>
      </c>
      <c r="BQ8" s="60">
        <v>-345</v>
      </c>
      <c r="BR8" s="60">
        <v>-485</v>
      </c>
      <c r="BS8" s="60">
        <v>-447</v>
      </c>
      <c r="BT8" s="61">
        <v>41</v>
      </c>
      <c r="BU8" s="61">
        <v>1096</v>
      </c>
      <c r="BV8" s="60">
        <v>8624</v>
      </c>
      <c r="BW8" s="60">
        <v>6546</v>
      </c>
      <c r="BX8" s="60">
        <v>8262</v>
      </c>
      <c r="BY8" s="60">
        <v>1059</v>
      </c>
      <c r="BZ8" s="60">
        <v>2866</v>
      </c>
      <c r="CA8" s="58">
        <v>10906</v>
      </c>
      <c r="CB8" s="59" t="s">
        <v>124</v>
      </c>
      <c r="CC8" s="59" t="s">
        <v>124</v>
      </c>
      <c r="CD8" s="59" t="s">
        <v>124</v>
      </c>
      <c r="CE8" s="59" t="s">
        <v>124</v>
      </c>
      <c r="CF8" s="59" t="s">
        <v>124</v>
      </c>
      <c r="CG8" s="59" t="s">
        <v>124</v>
      </c>
      <c r="CH8" s="59" t="s">
        <v>124</v>
      </c>
      <c r="CI8" s="59" t="s">
        <v>124</v>
      </c>
      <c r="CJ8" s="59" t="s">
        <v>124</v>
      </c>
      <c r="CK8" s="59" t="s">
        <v>124</v>
      </c>
      <c r="CL8" s="56" t="s">
        <v>124</v>
      </c>
      <c r="CM8" s="58">
        <v>53480</v>
      </c>
      <c r="CN8" s="58">
        <v>0</v>
      </c>
      <c r="CO8" s="59" t="s">
        <v>124</v>
      </c>
      <c r="CP8" s="59" t="s">
        <v>124</v>
      </c>
      <c r="CQ8" s="59" t="s">
        <v>124</v>
      </c>
      <c r="CR8" s="59" t="s">
        <v>124</v>
      </c>
      <c r="CS8" s="59" t="s">
        <v>124</v>
      </c>
      <c r="CT8" s="59" t="s">
        <v>124</v>
      </c>
      <c r="CU8" s="59" t="s">
        <v>124</v>
      </c>
      <c r="CV8" s="59" t="s">
        <v>124</v>
      </c>
      <c r="CW8" s="59" t="s">
        <v>124</v>
      </c>
      <c r="CX8" s="59" t="s">
        <v>124</v>
      </c>
      <c r="CY8" s="56" t="s">
        <v>124</v>
      </c>
      <c r="CZ8" s="59">
        <v>91.5</v>
      </c>
      <c r="DA8" s="59">
        <v>101.6</v>
      </c>
      <c r="DB8" s="59">
        <v>92.9</v>
      </c>
      <c r="DC8" s="59">
        <v>116.1</v>
      </c>
      <c r="DD8" s="59">
        <v>97.7</v>
      </c>
      <c r="DE8" s="59">
        <v>59.6</v>
      </c>
      <c r="DF8" s="59">
        <v>51.7</v>
      </c>
      <c r="DG8" s="59">
        <v>51.5</v>
      </c>
      <c r="DH8" s="59">
        <v>764.6</v>
      </c>
      <c r="DI8" s="59">
        <v>72.599999999999994</v>
      </c>
      <c r="DJ8" s="56">
        <v>99.8</v>
      </c>
      <c r="DK8" s="59">
        <v>245</v>
      </c>
      <c r="DL8" s="59">
        <v>220</v>
      </c>
      <c r="DM8" s="59">
        <v>220</v>
      </c>
      <c r="DN8" s="59">
        <v>170</v>
      </c>
      <c r="DO8" s="59">
        <v>190</v>
      </c>
      <c r="DP8" s="59">
        <v>151.19999999999999</v>
      </c>
      <c r="DQ8" s="59">
        <v>159.69999999999999</v>
      </c>
      <c r="DR8" s="59">
        <v>159.6</v>
      </c>
      <c r="DS8" s="59">
        <v>128.5</v>
      </c>
      <c r="DT8" s="59">
        <v>138.1</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132</v>
      </c>
      <c r="C10" s="64" t="s">
        <v>133</v>
      </c>
      <c r="D10" s="64" t="s">
        <v>134</v>
      </c>
      <c r="E10" s="64" t="s">
        <v>135</v>
      </c>
      <c r="F10" s="64" t="s">
        <v>136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2023-02-07T04:31:28Z</cp:lastPrinted>
  <dcterms:created xsi:type="dcterms:W3CDTF">2022-12-09T03:29:29Z</dcterms:created>
  <dcterms:modified xsi:type="dcterms:W3CDTF">2023-02-07T04:31:31Z</dcterms:modified>
  <cp:category/>
</cp:coreProperties>
</file>