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【事業・施設係】\■駐車場関係\公営企業会計\R４\06_経営比較分析表\"/>
    </mc:Choice>
  </mc:AlternateContent>
  <workbookProtection workbookAlgorithmName="SHA-512" workbookHashValue="cIv9HSZPstBBAATAVBF5mc0bu9XiWE7iN352AgF6l0Dpq4C0OARSGQ4yMb0otlwXiTaqvgjxcRkGPs0edGeHuQ==" workbookSaltValue="0iYATfX1wfV0LzL4Q3w5Og==" workbookSpinCount="100000" lockStructure="1"/>
  <bookViews>
    <workbookView xWindow="0" yWindow="0" windowWidth="15360" windowHeight="7635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KA77" i="4" s="1"/>
  <c r="CN7" i="5"/>
  <c r="CM7" i="5"/>
  <c r="BZ7" i="5"/>
  <c r="BY7" i="5"/>
  <c r="BX7" i="5"/>
  <c r="BW7" i="5"/>
  <c r="BV7" i="5"/>
  <c r="BU7" i="5"/>
  <c r="BT7" i="5"/>
  <c r="BS7" i="5"/>
  <c r="BR7" i="5"/>
  <c r="JV52" i="4" s="1"/>
  <c r="BQ7" i="5"/>
  <c r="JC52" i="4" s="1"/>
  <c r="BO7" i="5"/>
  <c r="BN7" i="5"/>
  <c r="BM7" i="5"/>
  <c r="BL7" i="5"/>
  <c r="BK7" i="5"/>
  <c r="BJ7" i="5"/>
  <c r="BI7" i="5"/>
  <c r="BH7" i="5"/>
  <c r="BG7" i="5"/>
  <c r="BF7" i="5"/>
  <c r="BD7" i="5"/>
  <c r="BC7" i="5"/>
  <c r="BZ53" i="4" s="1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HJ31" i="4" s="1"/>
  <c r="AM7" i="5"/>
  <c r="AL7" i="5"/>
  <c r="FX31" i="4" s="1"/>
  <c r="AK7" i="5"/>
  <c r="AJ7" i="5"/>
  <c r="AH7" i="5"/>
  <c r="AG7" i="5"/>
  <c r="AF7" i="5"/>
  <c r="AE7" i="5"/>
  <c r="AN32" i="4" s="1"/>
  <c r="AD7" i="5"/>
  <c r="AC7" i="5"/>
  <c r="AB7" i="5"/>
  <c r="AA7" i="5"/>
  <c r="Z7" i="5"/>
  <c r="AN31" i="4" s="1"/>
  <c r="Y7" i="5"/>
  <c r="U31" i="4" s="1"/>
  <c r="X7" i="5"/>
  <c r="W7" i="5"/>
  <c r="JQ10" i="4" s="1"/>
  <c r="V7" i="5"/>
  <c r="U7" i="5"/>
  <c r="LJ8" i="4" s="1"/>
  <c r="T7" i="5"/>
  <c r="S7" i="5"/>
  <c r="R7" i="5"/>
  <c r="Q7" i="5"/>
  <c r="P7" i="5"/>
  <c r="O7" i="5"/>
  <c r="B10" i="4" s="1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B6" i="4" s="1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D88" i="4"/>
  <c r="C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G53" i="4"/>
  <c r="AN53" i="4"/>
  <c r="U53" i="4"/>
  <c r="MA52" i="4"/>
  <c r="LH52" i="4"/>
  <c r="KO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U32" i="4"/>
  <c r="MA31" i="4"/>
  <c r="LH31" i="4"/>
  <c r="KO31" i="4"/>
  <c r="JV31" i="4"/>
  <c r="JC31" i="4"/>
  <c r="GQ31" i="4"/>
  <c r="FE31" i="4"/>
  <c r="EL31" i="4"/>
  <c r="CS31" i="4"/>
  <c r="BZ31" i="4"/>
  <c r="BG31" i="4"/>
  <c r="LJ10" i="4"/>
  <c r="HX10" i="4"/>
  <c r="DU10" i="4"/>
  <c r="CF10" i="4"/>
  <c r="JQ8" i="4"/>
  <c r="HX8" i="4"/>
  <c r="FJ8" i="4"/>
  <c r="DU8" i="4"/>
  <c r="CF8" i="4"/>
  <c r="AQ8" i="4"/>
  <c r="B8" i="4"/>
  <c r="BZ76" i="4" l="1"/>
  <c r="MI76" i="4"/>
  <c r="HJ51" i="4"/>
  <c r="MA30" i="4"/>
  <c r="IT76" i="4"/>
  <c r="CS51" i="4"/>
  <c r="HJ30" i="4"/>
  <c r="CS30" i="4"/>
  <c r="MA51" i="4"/>
  <c r="C11" i="5"/>
  <c r="D11" i="5"/>
  <c r="E11" i="5"/>
  <c r="B11" i="5"/>
  <c r="BZ30" i="4" l="1"/>
  <c r="BK76" i="4"/>
  <c r="LH51" i="4"/>
  <c r="GQ51" i="4"/>
  <c r="LH30" i="4"/>
  <c r="LT76" i="4"/>
  <c r="IE76" i="4"/>
  <c r="BZ51" i="4"/>
  <c r="GQ30" i="4"/>
  <c r="KP76" i="4"/>
  <c r="HA76" i="4"/>
  <c r="AN51" i="4"/>
  <c r="FE30" i="4"/>
  <c r="AG76" i="4"/>
  <c r="JV51" i="4"/>
  <c r="FE51" i="4"/>
  <c r="JV30" i="4"/>
  <c r="AN30" i="4"/>
  <c r="BG30" i="4"/>
  <c r="KO51" i="4"/>
  <c r="AV76" i="4"/>
  <c r="LE76" i="4"/>
  <c r="FX51" i="4"/>
  <c r="KO30" i="4"/>
  <c r="HP76" i="4"/>
  <c r="BG51" i="4"/>
  <c r="FX30" i="4"/>
  <c r="JC51" i="4"/>
  <c r="KA76" i="4"/>
  <c r="EL51" i="4"/>
  <c r="JC30" i="4"/>
  <c r="GL76" i="4"/>
  <c r="EL30" i="4"/>
  <c r="U30" i="4"/>
  <c r="R76" i="4"/>
  <c r="U51" i="4"/>
</calcChain>
</file>

<file path=xl/sharedStrings.xml><?xml version="1.0" encoding="utf-8"?>
<sst xmlns="http://schemas.openxmlformats.org/spreadsheetml/2006/main" count="278" uniqueCount="134">
  <si>
    <t>経営比較分析表（令和3年度決算）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</si>
  <si>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</si>
  <si>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</si>
  <si>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</si>
  <si>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</si>
  <si>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</si>
  <si>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</si>
  <si>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</si>
  <si>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</si>
  <si>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</si>
  <si>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</si>
  <si>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</si>
  <si>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</si>
  <si>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</si>
  <si>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</si>
  <si>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</si>
  <si>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</si>
  <si>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</si>
  <si>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</si>
  <si>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</si>
  <si>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</si>
  <si>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</si>
  <si>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令和3年度全国平均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</si>
  <si>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</si>
  <si>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</si>
  <si>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</si>
  <si>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</si>
  <si>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</si>
  <si>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</si>
  <si>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</si>
  <si>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</si>
  <si>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</si>
  <si>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</si>
  <si>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</si>
  <si>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</si>
  <si>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</si>
  <si>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</si>
  <si>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</si>
  <si>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</si>
  <si>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</si>
  <si>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</si>
  <si>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</si>
  <si>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</si>
  <si>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</si>
  <si>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</si>
  <si>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</si>
  <si>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</si>
  <si>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</si>
  <si>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</si>
  <si>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</si>
  <si>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</si>
  <si>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</si>
  <si>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</si>
  <si>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</si>
  <si>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</si>
  <si>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</si>
  <si>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</si>
  <si>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</si>
  <si>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</si>
  <si>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</si>
  <si>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</si>
  <si>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</si>
  <si>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</si>
  <si>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</si>
  <si>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</si>
  <si>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</si>
  <si>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</si>
  <si>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</si>
  <si>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</si>
  <si>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</si>
  <si>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</si>
  <si>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</si>
  <si>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</si>
  <si>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</si>
  <si>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</si>
  <si>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</si>
  <si>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</si>
  <si>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</si>
  <si>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</si>
  <si>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</si>
  <si>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</si>
  <si>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</si>
  <si>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</si>
  <si>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</si>
  <si>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</si>
  <si>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</si>
  <si>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</si>
  <si>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</si>
  <si>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</si>
  <si>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</si>
  <si>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</si>
  <si>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</si>
  <si>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</si>
  <si>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</si>
  <si>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</si>
  <si>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</si>
  <si>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</si>
  <si>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</si>
  <si>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</si>
  <si>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当該値(N-3)</t>
    <phoneticPr fontId="5"/>
  </si>
  <si>
    <t>当該値(N-4)</t>
    <phoneticPr fontId="5"/>
  </si>
  <si>
    <t>当該値(N)</t>
    <phoneticPr fontId="5"/>
  </si>
  <si>
    <t>当該値(N-4)</t>
    <phoneticPr fontId="5"/>
  </si>
  <si>
    <t>当該値(N)</t>
    <phoneticPr fontId="5"/>
  </si>
  <si>
    <t>当該値(N-1)</t>
    <phoneticPr fontId="5"/>
  </si>
  <si>
    <t>当該値(N-3)</t>
    <phoneticPr fontId="5"/>
  </si>
  <si>
    <t>当該値(N-3)</t>
    <phoneticPr fontId="5"/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</si>
  <si>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</si>
  <si>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</si>
  <si>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</si>
  <si>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</si>
  <si>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</si>
  <si>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</si>
  <si>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奈良県　桜井市</t>
  </si>
  <si>
    <t>桜井駅北口駐車場</t>
  </si>
  <si>
    <t>法非適用</t>
  </si>
  <si>
    <t>駐車場整備事業</t>
  </si>
  <si>
    <t>-</t>
  </si>
  <si>
    <t>Ａ１Ｂ１</t>
  </si>
  <si>
    <t>非設置</t>
  </si>
  <si>
    <t>該当数値なし</t>
  </si>
  <si>
    <t>届出駐車場</t>
  </si>
  <si>
    <t>立体式</t>
  </si>
  <si>
    <t>駅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</si>
  <si>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</si>
  <si>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</si>
  <si>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</si>
  <si>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</si>
  <si>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</si>
  <si>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</si>
  <si>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①収益的収支比率は、各年度100%を下回っており、赤字経営が続いている。R3は、市内宿泊施設利用者向け前払券の対象施設が、新型コロナウイルス感染症の療養施設に指定されたため、売上が大幅に減少した。
④売上高GOP比率、⑤EBITDAは、各年度マイナス値で推移しており、類似施設平均値と比較しても低い水準にあるため、収支の改善が必要である。</t>
    <phoneticPr fontId="5"/>
  </si>
  <si>
    <t>⑧設備投資見込額は、供用開始から20年以上経過しており、施設の老朽化が進んでいることから、大規模改修に必要な経費を見込んでいる。財源としては、地方債の借入を予定している。</t>
    <phoneticPr fontId="5"/>
  </si>
  <si>
    <t xml:space="preserve">本駐車場の現在の経営状況としては、歳入の確保や歳出の削減に取組んでいるものの、料金収入が減少傾向であることに加え、今後は施設の老朽化による大規模改修のコスト増加が課題である。
このことより、R2に中長期的な視野で経営健全化等の取組を推進するため、経営戦略を策定するとともに、改修コストの縮減や財政コストの平準化を図るため、長寿命化計画を作成した。
将来にわたって安定した駐車場経営を目指すため、両計画に基づき、経営改善に向けた取組を実施する必要がある。
</t>
    <phoneticPr fontId="5"/>
  </si>
  <si>
    <t>⑪稼働率は、市内宿泊施設利用者向け前払券の対象施設が、新型コロナウイルス感染症の療養施設に指定されたため、前年と比較して稼働率が減少した。R4.6月より、定期利用を再開するため、今後は稼働率の増加が見込まれる。</t>
    <rPh sb="53" eb="55">
      <t>ゼンネン</t>
    </rPh>
    <rPh sb="56" eb="58">
      <t>ヒカク</t>
    </rPh>
    <rPh sb="73" eb="74">
      <t>ガツ</t>
    </rPh>
    <rPh sb="77" eb="79">
      <t>テイキ</t>
    </rPh>
    <rPh sb="79" eb="81">
      <t>リヨウ</t>
    </rPh>
    <rPh sb="82" eb="84">
      <t>サイカイ</t>
    </rPh>
    <rPh sb="89" eb="91">
      <t>コンゴ</t>
    </rPh>
    <rPh sb="92" eb="94">
      <t>カドウ</t>
    </rPh>
    <rPh sb="94" eb="95">
      <t>リツ</t>
    </rPh>
    <rPh sb="96" eb="98">
      <t>ゾウカ</t>
    </rPh>
    <rPh sb="99" eb="101">
      <t>ミコ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</si>
</sst>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rgb="FFFF0000"/>
      <name val="ＭＳ Ｐゴシック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5" fillId="6" borderId="5" xfId="1" applyNumberFormat="1" applyFont="1" applyFill="1" applyBorder="1" applyAlignment="1">
      <alignment vertical="center" shrinkToFi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99.8</c:v>
                </c:pt>
                <c:pt idx="1">
                  <c:v>94.6</c:v>
                </c:pt>
                <c:pt idx="2">
                  <c:v>86.9</c:v>
                </c:pt>
                <c:pt idx="3">
                  <c:v>95.5</c:v>
                </c:pt>
                <c:pt idx="4">
                  <c:v>62.2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F-43EB-94BF-D9CF46B60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210.5</c:v>
                </c:pt>
                <c:pt idx="1">
                  <c:v>245.6</c:v>
                </c:pt>
                <c:pt idx="2">
                  <c:v>222.3</c:v>
                </c:pt>
                <c:pt idx="3">
                  <c:v>130.19999999999999</c:v>
                </c:pt>
                <c:pt idx="4">
                  <c:v>136.5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F-43EB-94BF-D9CF46B60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41-4B4D-98E0-B69DB86DD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238.5</c:v>
                </c:pt>
                <c:pt idx="1">
                  <c:v>165.9</c:v>
                </c:pt>
                <c:pt idx="2">
                  <c:v>1263.5</c:v>
                </c:pt>
                <c:pt idx="3">
                  <c:v>108.5</c:v>
                </c:pt>
                <c:pt idx="4">
                  <c:v>136.19999999999999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41-4B4D-98E0-B69DB86DD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418D-472C-9BB7-E56778B81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D-472C-9BB7-E56778B81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DE78-485C-B2EB-AB730E6B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78-485C-B2EB-AB730E6B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A7-412E-8253-9A4147080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3.6</c:v>
                </c:pt>
                <c:pt idx="1">
                  <c:v>3.5</c:v>
                </c:pt>
                <c:pt idx="2">
                  <c:v>3.1</c:v>
                </c:pt>
                <c:pt idx="3">
                  <c:v>8.6</c:v>
                </c:pt>
                <c:pt idx="4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A7-412E-8253-9A4147080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47-4EAD-BA14-87B3B011B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34</c:v>
                </c:pt>
                <c:pt idx="1">
                  <c:v>36</c:v>
                </c:pt>
                <c:pt idx="2">
                  <c:v>26</c:v>
                </c:pt>
                <c:pt idx="3">
                  <c:v>87</c:v>
                </c:pt>
                <c:pt idx="4">
                  <c:v>7646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47-4EAD-BA14-87B3B011B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65</c:v>
                </c:pt>
                <c:pt idx="1">
                  <c:v>32.1</c:v>
                </c:pt>
                <c:pt idx="2">
                  <c:v>34.299999999999997</c:v>
                </c:pt>
                <c:pt idx="3">
                  <c:v>41.4</c:v>
                </c:pt>
                <c:pt idx="4">
                  <c:v>29.3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4B-48E2-808E-1A58E7AF4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138.80000000000001</c:v>
                </c:pt>
                <c:pt idx="1">
                  <c:v>135.30000000000001</c:v>
                </c:pt>
                <c:pt idx="2">
                  <c:v>127.8</c:v>
                </c:pt>
                <c:pt idx="3">
                  <c:v>105.7</c:v>
                </c:pt>
                <c:pt idx="4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4B-48E2-808E-1A58E7AF4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-0.2</c:v>
                </c:pt>
                <c:pt idx="1">
                  <c:v>-5.7</c:v>
                </c:pt>
                <c:pt idx="2">
                  <c:v>-15.1</c:v>
                </c:pt>
                <c:pt idx="3">
                  <c:v>-19.5</c:v>
                </c:pt>
                <c:pt idx="4">
                  <c:v>-82.6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6C-448A-BA99-185582E31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30.2</c:v>
                </c:pt>
                <c:pt idx="1">
                  <c:v>30.7</c:v>
                </c:pt>
                <c:pt idx="2">
                  <c:v>13.5</c:v>
                </c:pt>
                <c:pt idx="3">
                  <c:v>7.1</c:v>
                </c:pt>
                <c:pt idx="4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6C-448A-BA99-185582E31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-29</c:v>
                </c:pt>
                <c:pt idx="1">
                  <c:v>-448</c:v>
                </c:pt>
                <c:pt idx="2">
                  <c:v>-1149</c:v>
                </c:pt>
                <c:pt idx="3">
                  <c:v>-2708</c:v>
                </c:pt>
                <c:pt idx="4">
                  <c:v>-3127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54-4EC1-9E10-65B0E977C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18509</c:v>
                </c:pt>
                <c:pt idx="1">
                  <c:v>24379</c:v>
                </c:pt>
                <c:pt idx="2">
                  <c:v>22466</c:v>
                </c:pt>
                <c:pt idx="3">
                  <c:v>4211</c:v>
                </c:pt>
                <c:pt idx="4">
                  <c:v>10653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54-4EC1-9E10-65B0E977C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【236.1】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【3,111】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【178.5】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GC41" zoomScaleNormal="100" zoomScaleSheetLayoutView="70" workbookViewId="0">
      <selection activeCell="ND32" sqref="ND32:NR47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  <c r="NL2" s="67"/>
      <c r="NM2" s="67"/>
      <c r="NN2" s="67"/>
      <c r="NO2" s="67"/>
      <c r="NP2" s="67"/>
      <c r="NQ2" s="67"/>
      <c r="NR2" s="67"/>
    </row>
    <row r="3" spans="1:382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  <c r="IX3" s="67"/>
      <c r="IY3" s="67"/>
      <c r="IZ3" s="67"/>
      <c r="JA3" s="67"/>
      <c r="JB3" s="67"/>
      <c r="JC3" s="67"/>
      <c r="JD3" s="67"/>
      <c r="JE3" s="67"/>
      <c r="JF3" s="67"/>
      <c r="JG3" s="67"/>
      <c r="JH3" s="67"/>
      <c r="JI3" s="67"/>
      <c r="JJ3" s="67"/>
      <c r="JK3" s="67"/>
      <c r="JL3" s="67"/>
      <c r="JM3" s="67"/>
      <c r="JN3" s="67"/>
      <c r="JO3" s="67"/>
      <c r="JP3" s="67"/>
      <c r="JQ3" s="67"/>
      <c r="JR3" s="67"/>
      <c r="JS3" s="67"/>
      <c r="JT3" s="67"/>
      <c r="JU3" s="67"/>
      <c r="JV3" s="67"/>
      <c r="JW3" s="67"/>
      <c r="JX3" s="67"/>
      <c r="JY3" s="67"/>
      <c r="JZ3" s="67"/>
      <c r="KA3" s="67"/>
      <c r="KB3" s="67"/>
      <c r="KC3" s="67"/>
      <c r="KD3" s="67"/>
      <c r="KE3" s="67"/>
      <c r="KF3" s="67"/>
      <c r="KG3" s="67"/>
      <c r="KH3" s="67"/>
      <c r="KI3" s="67"/>
      <c r="KJ3" s="67"/>
      <c r="KK3" s="67"/>
      <c r="KL3" s="67"/>
      <c r="KM3" s="67"/>
      <c r="KN3" s="67"/>
      <c r="KO3" s="67"/>
      <c r="KP3" s="67"/>
      <c r="KQ3" s="67"/>
      <c r="KR3" s="67"/>
      <c r="KS3" s="67"/>
      <c r="KT3" s="67"/>
      <c r="KU3" s="67"/>
      <c r="KV3" s="67"/>
      <c r="KW3" s="67"/>
      <c r="KX3" s="67"/>
      <c r="KY3" s="67"/>
      <c r="KZ3" s="67"/>
      <c r="LA3" s="67"/>
      <c r="LB3" s="67"/>
      <c r="LC3" s="67"/>
      <c r="LD3" s="67"/>
      <c r="LE3" s="67"/>
      <c r="LF3" s="67"/>
      <c r="LG3" s="67"/>
      <c r="LH3" s="67"/>
      <c r="LI3" s="67"/>
      <c r="LJ3" s="67"/>
      <c r="LK3" s="67"/>
      <c r="LL3" s="67"/>
      <c r="LM3" s="67"/>
      <c r="LN3" s="67"/>
      <c r="LO3" s="67"/>
      <c r="LP3" s="67"/>
      <c r="LQ3" s="67"/>
      <c r="LR3" s="67"/>
      <c r="LS3" s="67"/>
      <c r="LT3" s="67"/>
      <c r="LU3" s="67"/>
      <c r="LV3" s="67"/>
      <c r="LW3" s="67"/>
      <c r="LX3" s="67"/>
      <c r="LY3" s="67"/>
      <c r="LZ3" s="67"/>
      <c r="MA3" s="67"/>
      <c r="MB3" s="67"/>
      <c r="MC3" s="67"/>
      <c r="MD3" s="67"/>
      <c r="ME3" s="67"/>
      <c r="MF3" s="67"/>
      <c r="MG3" s="67"/>
      <c r="MH3" s="67"/>
      <c r="MI3" s="67"/>
      <c r="MJ3" s="67"/>
      <c r="MK3" s="67"/>
      <c r="ML3" s="67"/>
      <c r="MM3" s="67"/>
      <c r="MN3" s="67"/>
      <c r="MO3" s="67"/>
      <c r="MP3" s="67"/>
      <c r="MQ3" s="67"/>
      <c r="MR3" s="67"/>
      <c r="MS3" s="67"/>
      <c r="MT3" s="67"/>
      <c r="MU3" s="67"/>
      <c r="MV3" s="67"/>
      <c r="MW3" s="67"/>
      <c r="MX3" s="67"/>
      <c r="MY3" s="67"/>
      <c r="MZ3" s="67"/>
      <c r="NA3" s="67"/>
      <c r="NB3" s="67"/>
      <c r="NC3" s="67"/>
      <c r="ND3" s="67"/>
      <c r="NE3" s="67"/>
      <c r="NF3" s="67"/>
      <c r="NG3" s="67"/>
      <c r="NH3" s="67"/>
      <c r="NI3" s="67"/>
      <c r="NJ3" s="67"/>
      <c r="NK3" s="67"/>
      <c r="NL3" s="67"/>
      <c r="NM3" s="67"/>
      <c r="NN3" s="67"/>
      <c r="NO3" s="67"/>
      <c r="NP3" s="67"/>
      <c r="NQ3" s="67"/>
      <c r="NR3" s="67"/>
    </row>
    <row r="4" spans="1:382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7"/>
      <c r="LU4" s="67"/>
      <c r="LV4" s="67"/>
      <c r="LW4" s="67"/>
      <c r="LX4" s="67"/>
      <c r="LY4" s="67"/>
      <c r="LZ4" s="67"/>
      <c r="MA4" s="67"/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8" t="str">
        <f>データ!H6&amp;"　"&amp;データ!I6</f>
        <v>奈良県桜井市　桜井駅北口駐車場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9" t="s">
        <v>1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1"/>
      <c r="AQ7" s="69" t="s">
        <v>2</v>
      </c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1"/>
      <c r="CF7" s="69" t="s">
        <v>3</v>
      </c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1"/>
      <c r="DU7" s="72" t="s">
        <v>4</v>
      </c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3" t="s">
        <v>5</v>
      </c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3" t="s">
        <v>6</v>
      </c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  <c r="JD7" s="73"/>
      <c r="JE7" s="73"/>
      <c r="JF7" s="73"/>
      <c r="JG7" s="73"/>
      <c r="JH7" s="73"/>
      <c r="JI7" s="73"/>
      <c r="JJ7" s="73"/>
      <c r="JK7" s="73"/>
      <c r="JL7" s="73"/>
      <c r="JM7" s="73"/>
      <c r="JN7" s="73"/>
      <c r="JO7" s="73"/>
      <c r="JP7" s="73"/>
      <c r="JQ7" s="73" t="s">
        <v>7</v>
      </c>
      <c r="JR7" s="73"/>
      <c r="JS7" s="73"/>
      <c r="JT7" s="73"/>
      <c r="JU7" s="73"/>
      <c r="JV7" s="73"/>
      <c r="JW7" s="73"/>
      <c r="JX7" s="73"/>
      <c r="JY7" s="73"/>
      <c r="JZ7" s="73"/>
      <c r="KA7" s="73"/>
      <c r="KB7" s="73"/>
      <c r="KC7" s="73"/>
      <c r="KD7" s="73"/>
      <c r="KE7" s="73"/>
      <c r="KF7" s="73"/>
      <c r="KG7" s="73"/>
      <c r="KH7" s="73"/>
      <c r="KI7" s="73"/>
      <c r="KJ7" s="73"/>
      <c r="KK7" s="73"/>
      <c r="KL7" s="73"/>
      <c r="KM7" s="73"/>
      <c r="KN7" s="73"/>
      <c r="KO7" s="73"/>
      <c r="KP7" s="73"/>
      <c r="KQ7" s="73"/>
      <c r="KR7" s="73"/>
      <c r="KS7" s="73"/>
      <c r="KT7" s="73"/>
      <c r="KU7" s="73"/>
      <c r="KV7" s="73"/>
      <c r="KW7" s="73"/>
      <c r="KX7" s="73"/>
      <c r="KY7" s="73"/>
      <c r="KZ7" s="73"/>
      <c r="LA7" s="73"/>
      <c r="LB7" s="73"/>
      <c r="LC7" s="73"/>
      <c r="LD7" s="73"/>
      <c r="LE7" s="73"/>
      <c r="LF7" s="73"/>
      <c r="LG7" s="73"/>
      <c r="LH7" s="73"/>
      <c r="LI7" s="73"/>
      <c r="LJ7" s="73" t="s">
        <v>8</v>
      </c>
      <c r="LK7" s="73"/>
      <c r="LL7" s="73"/>
      <c r="LM7" s="73"/>
      <c r="LN7" s="73"/>
      <c r="LO7" s="73"/>
      <c r="LP7" s="73"/>
      <c r="LQ7" s="73"/>
      <c r="LR7" s="73"/>
      <c r="LS7" s="73"/>
      <c r="LT7" s="73"/>
      <c r="LU7" s="73"/>
      <c r="LV7" s="73"/>
      <c r="LW7" s="73"/>
      <c r="LX7" s="73"/>
      <c r="LY7" s="73"/>
      <c r="LZ7" s="73"/>
      <c r="MA7" s="73"/>
      <c r="MB7" s="73"/>
      <c r="MC7" s="73"/>
      <c r="MD7" s="73"/>
      <c r="ME7" s="73"/>
      <c r="MF7" s="73"/>
      <c r="MG7" s="73"/>
      <c r="MH7" s="73"/>
      <c r="MI7" s="73"/>
      <c r="MJ7" s="73"/>
      <c r="MK7" s="73"/>
      <c r="ML7" s="73"/>
      <c r="MM7" s="73"/>
      <c r="MN7" s="73"/>
      <c r="MO7" s="73"/>
      <c r="MP7" s="73"/>
      <c r="MQ7" s="73"/>
      <c r="MR7" s="73"/>
      <c r="MS7" s="73"/>
      <c r="MT7" s="73"/>
      <c r="MU7" s="73"/>
      <c r="MV7" s="73"/>
      <c r="MW7" s="73"/>
      <c r="MX7" s="73"/>
      <c r="MY7" s="73"/>
      <c r="MZ7" s="73"/>
      <c r="NA7" s="73"/>
      <c r="NB7" s="73"/>
      <c r="NC7" s="3"/>
      <c r="ND7" s="74" t="s">
        <v>9</v>
      </c>
      <c r="NE7" s="75"/>
      <c r="NF7" s="75"/>
      <c r="NG7" s="75"/>
      <c r="NH7" s="75"/>
      <c r="NI7" s="75"/>
      <c r="NJ7" s="75"/>
      <c r="NK7" s="75"/>
      <c r="NL7" s="75"/>
      <c r="NM7" s="75"/>
      <c r="NN7" s="75"/>
      <c r="NO7" s="75"/>
      <c r="NP7" s="75"/>
      <c r="NQ7" s="76"/>
    </row>
    <row r="8" spans="1:382" ht="18.75" customHeight="1" x14ac:dyDescent="0.15">
      <c r="A8" s="2"/>
      <c r="B8" s="83" t="str">
        <f>データ!J7</f>
        <v>法非適用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5"/>
      <c r="AQ8" s="83" t="str">
        <f>データ!K7</f>
        <v>駐車場整備事業</v>
      </c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5"/>
      <c r="CF8" s="83" t="str">
        <f>データ!L7</f>
        <v>-</v>
      </c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5"/>
      <c r="DU8" s="86" t="str">
        <f>データ!M7</f>
        <v>Ａ１Ｂ１</v>
      </c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 t="str">
        <f>データ!N7</f>
        <v>非設置</v>
      </c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86" t="str">
        <f>データ!S7</f>
        <v>駅</v>
      </c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 t="str">
        <f>データ!T7</f>
        <v>無</v>
      </c>
      <c r="JR8" s="86"/>
      <c r="JS8" s="86"/>
      <c r="JT8" s="86"/>
      <c r="JU8" s="86"/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7">
        <f>データ!U7</f>
        <v>5143</v>
      </c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3"/>
      <c r="ND8" s="88" t="s">
        <v>10</v>
      </c>
      <c r="NE8" s="89"/>
      <c r="NF8" s="77" t="s">
        <v>11</v>
      </c>
      <c r="NG8" s="77"/>
      <c r="NH8" s="77"/>
      <c r="NI8" s="77"/>
      <c r="NJ8" s="77"/>
      <c r="NK8" s="77"/>
      <c r="NL8" s="77"/>
      <c r="NM8" s="77"/>
      <c r="NN8" s="77"/>
      <c r="NO8" s="77"/>
      <c r="NP8" s="77"/>
      <c r="NQ8" s="78"/>
    </row>
    <row r="9" spans="1:382" ht="18.75" customHeight="1" x14ac:dyDescent="0.15">
      <c r="A9" s="2"/>
      <c r="B9" s="69" t="s">
        <v>12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1"/>
      <c r="AQ9" s="69" t="s">
        <v>13</v>
      </c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1"/>
      <c r="CF9" s="69" t="s">
        <v>14</v>
      </c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1"/>
      <c r="DU9" s="73" t="s">
        <v>15</v>
      </c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3" t="s">
        <v>16</v>
      </c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 t="s">
        <v>17</v>
      </c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 t="s">
        <v>18</v>
      </c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3"/>
      <c r="ND9" s="79" t="s">
        <v>19</v>
      </c>
      <c r="NE9" s="80"/>
      <c r="NF9" s="81" t="s">
        <v>20</v>
      </c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2"/>
    </row>
    <row r="10" spans="1:382" ht="18.75" customHeight="1" x14ac:dyDescent="0.15">
      <c r="A10" s="2"/>
      <c r="B10" s="105" t="str">
        <f>データ!O7</f>
        <v>該当数値なし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7"/>
      <c r="AQ10" s="108" t="s">
        <v>121</v>
      </c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10"/>
      <c r="CF10" s="83" t="str">
        <f>データ!Q7</f>
        <v>立体式</v>
      </c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5"/>
      <c r="DU10" s="87">
        <f>データ!R7</f>
        <v>25</v>
      </c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7">
        <f>データ!V7</f>
        <v>140</v>
      </c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>
        <f>データ!W7</f>
        <v>200</v>
      </c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6" t="str">
        <f>データ!X7</f>
        <v>無</v>
      </c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86"/>
      <c r="MB10" s="86"/>
      <c r="MC10" s="86"/>
      <c r="MD10" s="86"/>
      <c r="ME10" s="86"/>
      <c r="MF10" s="86"/>
      <c r="MG10" s="86"/>
      <c r="MH10" s="86"/>
      <c r="MI10" s="86"/>
      <c r="MJ10" s="86"/>
      <c r="MK10" s="86"/>
      <c r="ML10" s="86"/>
      <c r="MM10" s="86"/>
      <c r="MN10" s="86"/>
      <c r="MO10" s="86"/>
      <c r="MP10" s="86"/>
      <c r="MQ10" s="86"/>
      <c r="MR10" s="86"/>
      <c r="MS10" s="86"/>
      <c r="MT10" s="86"/>
      <c r="MU10" s="86"/>
      <c r="MV10" s="86"/>
      <c r="MW10" s="86"/>
      <c r="MX10" s="86"/>
      <c r="MY10" s="86"/>
      <c r="MZ10" s="86"/>
      <c r="NA10" s="86"/>
      <c r="NB10" s="86"/>
      <c r="NC10" s="2"/>
      <c r="ND10" s="90" t="s">
        <v>21</v>
      </c>
      <c r="NE10" s="91"/>
      <c r="NF10" s="92" t="s">
        <v>22</v>
      </c>
      <c r="NG10" s="92"/>
      <c r="NH10" s="92"/>
      <c r="NI10" s="92"/>
      <c r="NJ10" s="92"/>
      <c r="NK10" s="92"/>
      <c r="NL10" s="92"/>
      <c r="NM10" s="92"/>
      <c r="NN10" s="92"/>
      <c r="NO10" s="92"/>
      <c r="NP10" s="92"/>
      <c r="NQ10" s="93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4" t="s">
        <v>23</v>
      </c>
      <c r="NE11" s="94"/>
      <c r="NF11" s="94"/>
      <c r="NG11" s="94"/>
      <c r="NH11" s="94"/>
      <c r="NI11" s="94"/>
      <c r="NJ11" s="94"/>
      <c r="NK11" s="94"/>
      <c r="NL11" s="94"/>
      <c r="NM11" s="94"/>
      <c r="NN11" s="94"/>
      <c r="NO11" s="94"/>
      <c r="NP11" s="94"/>
      <c r="NQ11" s="94"/>
      <c r="NR11" s="94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4"/>
      <c r="NE12" s="94"/>
      <c r="NF12" s="94"/>
      <c r="NG12" s="94"/>
      <c r="NH12" s="94"/>
      <c r="NI12" s="94"/>
      <c r="NJ12" s="94"/>
      <c r="NK12" s="94"/>
      <c r="NL12" s="94"/>
      <c r="NM12" s="94"/>
      <c r="NN12" s="94"/>
      <c r="NO12" s="94"/>
      <c r="NP12" s="94"/>
      <c r="NQ12" s="94"/>
      <c r="NR12" s="94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5"/>
      <c r="NE13" s="95"/>
      <c r="NF13" s="95"/>
      <c r="NG13" s="95"/>
      <c r="NH13" s="95"/>
      <c r="NI13" s="95"/>
      <c r="NJ13" s="95"/>
      <c r="NK13" s="95"/>
      <c r="NL13" s="95"/>
      <c r="NM13" s="95"/>
      <c r="NN13" s="95"/>
      <c r="NO13" s="95"/>
      <c r="NP13" s="95"/>
      <c r="NQ13" s="95"/>
      <c r="NR13" s="95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6" t="s">
        <v>24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6" t="s">
        <v>25</v>
      </c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6"/>
      <c r="MX14" s="6"/>
      <c r="MY14" s="6"/>
      <c r="MZ14" s="6"/>
      <c r="NA14" s="6"/>
      <c r="NB14" s="7"/>
      <c r="NC14" s="2"/>
      <c r="ND14" s="98" t="s">
        <v>26</v>
      </c>
      <c r="NE14" s="99"/>
      <c r="NF14" s="99"/>
      <c r="NG14" s="99"/>
      <c r="NH14" s="99"/>
      <c r="NI14" s="99"/>
      <c r="NJ14" s="99"/>
      <c r="NK14" s="99"/>
      <c r="NL14" s="99"/>
      <c r="NM14" s="99"/>
      <c r="NN14" s="99"/>
      <c r="NO14" s="99"/>
      <c r="NP14" s="99"/>
      <c r="NQ14" s="99"/>
      <c r="NR14" s="100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7"/>
      <c r="IQ15" s="97"/>
      <c r="IR15" s="97"/>
      <c r="IS15" s="97"/>
      <c r="IT15" s="97"/>
      <c r="IU15" s="97"/>
      <c r="IV15" s="97"/>
      <c r="IW15" s="97"/>
      <c r="IX15" s="97"/>
      <c r="IY15" s="97"/>
      <c r="IZ15" s="97"/>
      <c r="JA15" s="97"/>
      <c r="JB15" s="97"/>
      <c r="JC15" s="97"/>
      <c r="JD15" s="97"/>
      <c r="JE15" s="97"/>
      <c r="JF15" s="97"/>
      <c r="JG15" s="97"/>
      <c r="JH15" s="97"/>
      <c r="JI15" s="97"/>
      <c r="JJ15" s="97"/>
      <c r="JK15" s="97"/>
      <c r="JL15" s="97"/>
      <c r="JM15" s="97"/>
      <c r="JN15" s="97"/>
      <c r="JO15" s="97"/>
      <c r="JP15" s="97"/>
      <c r="JQ15" s="97"/>
      <c r="JR15" s="97"/>
      <c r="JS15" s="97"/>
      <c r="JT15" s="97"/>
      <c r="JU15" s="97"/>
      <c r="JV15" s="97"/>
      <c r="JW15" s="97"/>
      <c r="JX15" s="97"/>
      <c r="JY15" s="97"/>
      <c r="JZ15" s="97"/>
      <c r="KA15" s="97"/>
      <c r="KB15" s="97"/>
      <c r="KC15" s="97"/>
      <c r="KD15" s="97"/>
      <c r="KE15" s="97"/>
      <c r="KF15" s="97"/>
      <c r="KG15" s="97"/>
      <c r="KH15" s="97"/>
      <c r="KI15" s="97"/>
      <c r="KJ15" s="97"/>
      <c r="KK15" s="97"/>
      <c r="KL15" s="97"/>
      <c r="KM15" s="97"/>
      <c r="KN15" s="97"/>
      <c r="KO15" s="97"/>
      <c r="KP15" s="97"/>
      <c r="KQ15" s="97"/>
      <c r="KR15" s="97"/>
      <c r="KS15" s="97"/>
      <c r="KT15" s="97"/>
      <c r="KU15" s="97"/>
      <c r="KV15" s="97"/>
      <c r="KW15" s="97"/>
      <c r="KX15" s="97"/>
      <c r="KY15" s="97"/>
      <c r="KZ15" s="97"/>
      <c r="LA15" s="97"/>
      <c r="LB15" s="97"/>
      <c r="LC15" s="97"/>
      <c r="LD15" s="97"/>
      <c r="LE15" s="97"/>
      <c r="LF15" s="97"/>
      <c r="LG15" s="97"/>
      <c r="LH15" s="97"/>
      <c r="LI15" s="97"/>
      <c r="LJ15" s="97"/>
      <c r="LK15" s="97"/>
      <c r="LL15" s="97"/>
      <c r="LM15" s="97"/>
      <c r="LN15" s="97"/>
      <c r="LO15" s="97"/>
      <c r="LP15" s="97"/>
      <c r="LQ15" s="97"/>
      <c r="LR15" s="97"/>
      <c r="LS15" s="97"/>
      <c r="LT15" s="97"/>
      <c r="LU15" s="97"/>
      <c r="LV15" s="97"/>
      <c r="LW15" s="97"/>
      <c r="LX15" s="97"/>
      <c r="LY15" s="97"/>
      <c r="LZ15" s="97"/>
      <c r="MA15" s="97"/>
      <c r="MB15" s="97"/>
      <c r="MC15" s="97"/>
      <c r="MD15" s="97"/>
      <c r="ME15" s="97"/>
      <c r="MF15" s="97"/>
      <c r="MG15" s="97"/>
      <c r="MH15" s="97"/>
      <c r="MI15" s="97"/>
      <c r="MJ15" s="97"/>
      <c r="MK15" s="97"/>
      <c r="ML15" s="97"/>
      <c r="MM15" s="97"/>
      <c r="MN15" s="97"/>
      <c r="MO15" s="97"/>
      <c r="MP15" s="97"/>
      <c r="MQ15" s="97"/>
      <c r="MR15" s="97"/>
      <c r="MS15" s="97"/>
      <c r="MT15" s="97"/>
      <c r="MU15" s="97"/>
      <c r="MV15" s="97"/>
      <c r="MW15" s="9"/>
      <c r="MX15" s="9"/>
      <c r="MY15" s="9"/>
      <c r="MZ15" s="9"/>
      <c r="NA15" s="9"/>
      <c r="NB15" s="10"/>
      <c r="NC15" s="2"/>
      <c r="ND15" s="101" t="s">
        <v>130</v>
      </c>
      <c r="NE15" s="102"/>
      <c r="NF15" s="102"/>
      <c r="NG15" s="102"/>
      <c r="NH15" s="102"/>
      <c r="NI15" s="102"/>
      <c r="NJ15" s="102"/>
      <c r="NK15" s="102"/>
      <c r="NL15" s="102"/>
      <c r="NM15" s="102"/>
      <c r="NN15" s="102"/>
      <c r="NO15" s="102"/>
      <c r="NP15" s="102"/>
      <c r="NQ15" s="102"/>
      <c r="NR15" s="103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1"/>
      <c r="NE16" s="102"/>
      <c r="NF16" s="102"/>
      <c r="NG16" s="102"/>
      <c r="NH16" s="102"/>
      <c r="NI16" s="102"/>
      <c r="NJ16" s="102"/>
      <c r="NK16" s="102"/>
      <c r="NL16" s="102"/>
      <c r="NM16" s="102"/>
      <c r="NN16" s="102"/>
      <c r="NO16" s="102"/>
      <c r="NP16" s="102"/>
      <c r="NQ16" s="102"/>
      <c r="NR16" s="103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1"/>
      <c r="NE17" s="102"/>
      <c r="NF17" s="102"/>
      <c r="NG17" s="102"/>
      <c r="NH17" s="102"/>
      <c r="NI17" s="102"/>
      <c r="NJ17" s="102"/>
      <c r="NK17" s="102"/>
      <c r="NL17" s="102"/>
      <c r="NM17" s="102"/>
      <c r="NN17" s="102"/>
      <c r="NO17" s="102"/>
      <c r="NP17" s="102"/>
      <c r="NQ17" s="102"/>
      <c r="NR17" s="103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1"/>
      <c r="NE18" s="102"/>
      <c r="NF18" s="102"/>
      <c r="NG18" s="102"/>
      <c r="NH18" s="102"/>
      <c r="NI18" s="102"/>
      <c r="NJ18" s="102"/>
      <c r="NK18" s="102"/>
      <c r="NL18" s="102"/>
      <c r="NM18" s="102"/>
      <c r="NN18" s="102"/>
      <c r="NO18" s="102"/>
      <c r="NP18" s="102"/>
      <c r="NQ18" s="102"/>
      <c r="NR18" s="103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1"/>
      <c r="NE19" s="102"/>
      <c r="NF19" s="102"/>
      <c r="NG19" s="102"/>
      <c r="NH19" s="102"/>
      <c r="NI19" s="102"/>
      <c r="NJ19" s="102"/>
      <c r="NK19" s="102"/>
      <c r="NL19" s="102"/>
      <c r="NM19" s="102"/>
      <c r="NN19" s="102"/>
      <c r="NO19" s="102"/>
      <c r="NP19" s="102"/>
      <c r="NQ19" s="102"/>
      <c r="NR19" s="103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1"/>
      <c r="NE20" s="102"/>
      <c r="NF20" s="102"/>
      <c r="NG20" s="102"/>
      <c r="NH20" s="102"/>
      <c r="NI20" s="102"/>
      <c r="NJ20" s="102"/>
      <c r="NK20" s="102"/>
      <c r="NL20" s="102"/>
      <c r="NM20" s="102"/>
      <c r="NN20" s="102"/>
      <c r="NO20" s="102"/>
      <c r="NP20" s="102"/>
      <c r="NQ20" s="102"/>
      <c r="NR20" s="103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1"/>
      <c r="NE21" s="102"/>
      <c r="NF21" s="102"/>
      <c r="NG21" s="102"/>
      <c r="NH21" s="102"/>
      <c r="NI21" s="102"/>
      <c r="NJ21" s="102"/>
      <c r="NK21" s="102"/>
      <c r="NL21" s="102"/>
      <c r="NM21" s="102"/>
      <c r="NN21" s="102"/>
      <c r="NO21" s="102"/>
      <c r="NP21" s="102"/>
      <c r="NQ21" s="102"/>
      <c r="NR21" s="103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1"/>
      <c r="NE22" s="102"/>
      <c r="NF22" s="102"/>
      <c r="NG22" s="102"/>
      <c r="NH22" s="102"/>
      <c r="NI22" s="102"/>
      <c r="NJ22" s="102"/>
      <c r="NK22" s="102"/>
      <c r="NL22" s="102"/>
      <c r="NM22" s="102"/>
      <c r="NN22" s="102"/>
      <c r="NO22" s="102"/>
      <c r="NP22" s="102"/>
      <c r="NQ22" s="102"/>
      <c r="NR22" s="103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1"/>
      <c r="NE23" s="102"/>
      <c r="NF23" s="102"/>
      <c r="NG23" s="102"/>
      <c r="NH23" s="102"/>
      <c r="NI23" s="102"/>
      <c r="NJ23" s="102"/>
      <c r="NK23" s="102"/>
      <c r="NL23" s="102"/>
      <c r="NM23" s="102"/>
      <c r="NN23" s="102"/>
      <c r="NO23" s="102"/>
      <c r="NP23" s="102"/>
      <c r="NQ23" s="102"/>
      <c r="NR23" s="103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1"/>
      <c r="NE24" s="102"/>
      <c r="NF24" s="102"/>
      <c r="NG24" s="102"/>
      <c r="NH24" s="102"/>
      <c r="NI24" s="102"/>
      <c r="NJ24" s="102"/>
      <c r="NK24" s="102"/>
      <c r="NL24" s="102"/>
      <c r="NM24" s="102"/>
      <c r="NN24" s="102"/>
      <c r="NO24" s="102"/>
      <c r="NP24" s="102"/>
      <c r="NQ24" s="102"/>
      <c r="NR24" s="103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1"/>
      <c r="NE25" s="102"/>
      <c r="NF25" s="102"/>
      <c r="NG25" s="102"/>
      <c r="NH25" s="102"/>
      <c r="NI25" s="102"/>
      <c r="NJ25" s="102"/>
      <c r="NK25" s="102"/>
      <c r="NL25" s="102"/>
      <c r="NM25" s="102"/>
      <c r="NN25" s="102"/>
      <c r="NO25" s="102"/>
      <c r="NP25" s="102"/>
      <c r="NQ25" s="102"/>
      <c r="NR25" s="103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1"/>
      <c r="NE26" s="102"/>
      <c r="NF26" s="102"/>
      <c r="NG26" s="102"/>
      <c r="NH26" s="102"/>
      <c r="NI26" s="102"/>
      <c r="NJ26" s="102"/>
      <c r="NK26" s="102"/>
      <c r="NL26" s="102"/>
      <c r="NM26" s="102"/>
      <c r="NN26" s="102"/>
      <c r="NO26" s="102"/>
      <c r="NP26" s="102"/>
      <c r="NQ26" s="102"/>
      <c r="NR26" s="103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1"/>
      <c r="NE27" s="102"/>
      <c r="NF27" s="102"/>
      <c r="NG27" s="102"/>
      <c r="NH27" s="102"/>
      <c r="NI27" s="102"/>
      <c r="NJ27" s="102"/>
      <c r="NK27" s="102"/>
      <c r="NL27" s="102"/>
      <c r="NM27" s="102"/>
      <c r="NN27" s="102"/>
      <c r="NO27" s="102"/>
      <c r="NP27" s="102"/>
      <c r="NQ27" s="102"/>
      <c r="NR27" s="103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1"/>
      <c r="NE28" s="102"/>
      <c r="NF28" s="102"/>
      <c r="NG28" s="102"/>
      <c r="NH28" s="102"/>
      <c r="NI28" s="102"/>
      <c r="NJ28" s="102"/>
      <c r="NK28" s="102"/>
      <c r="NL28" s="102"/>
      <c r="NM28" s="102"/>
      <c r="NN28" s="102"/>
      <c r="NO28" s="102"/>
      <c r="NP28" s="102"/>
      <c r="NQ28" s="102"/>
      <c r="NR28" s="103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1"/>
      <c r="NE29" s="102"/>
      <c r="NF29" s="102"/>
      <c r="NG29" s="102"/>
      <c r="NH29" s="102"/>
      <c r="NI29" s="102"/>
      <c r="NJ29" s="102"/>
      <c r="NK29" s="102"/>
      <c r="NL29" s="102"/>
      <c r="NM29" s="102"/>
      <c r="NN29" s="102"/>
      <c r="NO29" s="102"/>
      <c r="NP29" s="102"/>
      <c r="NQ29" s="102"/>
      <c r="NR29" s="103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4" t="str">
        <f>データ!$B$11</f>
        <v>H29</v>
      </c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 t="str">
        <f>データ!$C$11</f>
        <v>H30</v>
      </c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 t="str">
        <f>データ!$D$11</f>
        <v>R01</v>
      </c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 t="str">
        <f>データ!$E$11</f>
        <v>R02</v>
      </c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 t="str">
        <f>データ!$F$11</f>
        <v>R03</v>
      </c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4" t="str">
        <f>データ!$B$11</f>
        <v>H29</v>
      </c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 t="str">
        <f>データ!$C$11</f>
        <v>H30</v>
      </c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 t="str">
        <f>データ!$D$11</f>
        <v>R01</v>
      </c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 t="str">
        <f>データ!$E$11</f>
        <v>R02</v>
      </c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 t="str">
        <f>データ!$F$11</f>
        <v>R03</v>
      </c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4" t="str">
        <f>データ!$B$11</f>
        <v>H29</v>
      </c>
      <c r="JD30" s="104"/>
      <c r="JE30" s="104"/>
      <c r="JF30" s="104"/>
      <c r="JG30" s="104"/>
      <c r="JH30" s="104"/>
      <c r="JI30" s="104"/>
      <c r="JJ30" s="104"/>
      <c r="JK30" s="104"/>
      <c r="JL30" s="104"/>
      <c r="JM30" s="104"/>
      <c r="JN30" s="104"/>
      <c r="JO30" s="104"/>
      <c r="JP30" s="104"/>
      <c r="JQ30" s="104"/>
      <c r="JR30" s="104"/>
      <c r="JS30" s="104"/>
      <c r="JT30" s="104"/>
      <c r="JU30" s="104"/>
      <c r="JV30" s="104" t="str">
        <f>データ!$C$11</f>
        <v>H30</v>
      </c>
      <c r="JW30" s="104"/>
      <c r="JX30" s="104"/>
      <c r="JY30" s="104"/>
      <c r="JZ30" s="104"/>
      <c r="KA30" s="104"/>
      <c r="KB30" s="104"/>
      <c r="KC30" s="104"/>
      <c r="KD30" s="104"/>
      <c r="KE30" s="104"/>
      <c r="KF30" s="104"/>
      <c r="KG30" s="104"/>
      <c r="KH30" s="104"/>
      <c r="KI30" s="104"/>
      <c r="KJ30" s="104"/>
      <c r="KK30" s="104"/>
      <c r="KL30" s="104"/>
      <c r="KM30" s="104"/>
      <c r="KN30" s="104"/>
      <c r="KO30" s="104" t="str">
        <f>データ!$D$11</f>
        <v>R01</v>
      </c>
      <c r="KP30" s="104"/>
      <c r="KQ30" s="104"/>
      <c r="KR30" s="104"/>
      <c r="KS30" s="104"/>
      <c r="KT30" s="104"/>
      <c r="KU30" s="104"/>
      <c r="KV30" s="104"/>
      <c r="KW30" s="104"/>
      <c r="KX30" s="104"/>
      <c r="KY30" s="104"/>
      <c r="KZ30" s="104"/>
      <c r="LA30" s="104"/>
      <c r="LB30" s="104"/>
      <c r="LC30" s="104"/>
      <c r="LD30" s="104"/>
      <c r="LE30" s="104"/>
      <c r="LF30" s="104"/>
      <c r="LG30" s="104"/>
      <c r="LH30" s="104" t="str">
        <f>データ!$E$11</f>
        <v>R02</v>
      </c>
      <c r="LI30" s="104"/>
      <c r="LJ30" s="104"/>
      <c r="LK30" s="104"/>
      <c r="LL30" s="104"/>
      <c r="LM30" s="104"/>
      <c r="LN30" s="104"/>
      <c r="LO30" s="104"/>
      <c r="LP30" s="104"/>
      <c r="LQ30" s="104"/>
      <c r="LR30" s="104"/>
      <c r="LS30" s="104"/>
      <c r="LT30" s="104"/>
      <c r="LU30" s="104"/>
      <c r="LV30" s="104"/>
      <c r="LW30" s="104"/>
      <c r="LX30" s="104"/>
      <c r="LY30" s="104"/>
      <c r="LZ30" s="104"/>
      <c r="MA30" s="104" t="str">
        <f>データ!$F$11</f>
        <v>R03</v>
      </c>
      <c r="MB30" s="104"/>
      <c r="MC30" s="104"/>
      <c r="MD30" s="104"/>
      <c r="ME30" s="104"/>
      <c r="MF30" s="104"/>
      <c r="MG30" s="104"/>
      <c r="MH30" s="104"/>
      <c r="MI30" s="104"/>
      <c r="MJ30" s="104"/>
      <c r="MK30" s="104"/>
      <c r="ML30" s="104"/>
      <c r="MM30" s="104"/>
      <c r="MN30" s="104"/>
      <c r="MO30" s="104"/>
      <c r="MP30" s="104"/>
      <c r="MQ30" s="104"/>
      <c r="MR30" s="104"/>
      <c r="MS30" s="104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1"/>
      <c r="NE30" s="102"/>
      <c r="NF30" s="102"/>
      <c r="NG30" s="102"/>
      <c r="NH30" s="102"/>
      <c r="NI30" s="102"/>
      <c r="NJ30" s="102"/>
      <c r="NK30" s="102"/>
      <c r="NL30" s="102"/>
      <c r="NM30" s="102"/>
      <c r="NN30" s="102"/>
      <c r="NO30" s="102"/>
      <c r="NP30" s="102"/>
      <c r="NQ30" s="102"/>
      <c r="NR30" s="103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4" t="s">
        <v>27</v>
      </c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117">
        <f>データ!Y7</f>
        <v>99.8</v>
      </c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>
        <f>データ!Z7</f>
        <v>94.6</v>
      </c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>
        <f>データ!AA7</f>
        <v>86.9</v>
      </c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>
        <f>データ!AB7</f>
        <v>95.5</v>
      </c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>
        <f>データ!AC7</f>
        <v>62.2</v>
      </c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4" t="s">
        <v>27</v>
      </c>
      <c r="EB31" s="115"/>
      <c r="EC31" s="115"/>
      <c r="ED31" s="115"/>
      <c r="EE31" s="115"/>
      <c r="EF31" s="115"/>
      <c r="EG31" s="115"/>
      <c r="EH31" s="115"/>
      <c r="EI31" s="115"/>
      <c r="EJ31" s="115"/>
      <c r="EK31" s="116"/>
      <c r="EL31" s="117">
        <f>データ!AJ7</f>
        <v>0</v>
      </c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>
        <f>データ!AK7</f>
        <v>0</v>
      </c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>
        <f>データ!AL7</f>
        <v>0</v>
      </c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>
        <f>データ!AM7</f>
        <v>11.8</v>
      </c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>
        <f>データ!AN7</f>
        <v>0</v>
      </c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4" t="s">
        <v>27</v>
      </c>
      <c r="IS31" s="115"/>
      <c r="IT31" s="115"/>
      <c r="IU31" s="115"/>
      <c r="IV31" s="115"/>
      <c r="IW31" s="115"/>
      <c r="IX31" s="115"/>
      <c r="IY31" s="115"/>
      <c r="IZ31" s="115"/>
      <c r="JA31" s="115"/>
      <c r="JB31" s="116"/>
      <c r="JC31" s="111">
        <f>データ!DK7</f>
        <v>65</v>
      </c>
      <c r="JD31" s="112"/>
      <c r="JE31" s="112"/>
      <c r="JF31" s="112"/>
      <c r="JG31" s="112"/>
      <c r="JH31" s="112"/>
      <c r="JI31" s="112"/>
      <c r="JJ31" s="112"/>
      <c r="JK31" s="112"/>
      <c r="JL31" s="112"/>
      <c r="JM31" s="112"/>
      <c r="JN31" s="112"/>
      <c r="JO31" s="112"/>
      <c r="JP31" s="112"/>
      <c r="JQ31" s="112"/>
      <c r="JR31" s="112"/>
      <c r="JS31" s="112"/>
      <c r="JT31" s="112"/>
      <c r="JU31" s="113"/>
      <c r="JV31" s="111">
        <f>データ!DL7</f>
        <v>32.1</v>
      </c>
      <c r="JW31" s="112"/>
      <c r="JX31" s="112"/>
      <c r="JY31" s="112"/>
      <c r="JZ31" s="112"/>
      <c r="KA31" s="112"/>
      <c r="KB31" s="112"/>
      <c r="KC31" s="112"/>
      <c r="KD31" s="112"/>
      <c r="KE31" s="112"/>
      <c r="KF31" s="112"/>
      <c r="KG31" s="112"/>
      <c r="KH31" s="112"/>
      <c r="KI31" s="112"/>
      <c r="KJ31" s="112"/>
      <c r="KK31" s="112"/>
      <c r="KL31" s="112"/>
      <c r="KM31" s="112"/>
      <c r="KN31" s="113"/>
      <c r="KO31" s="111">
        <f>データ!DM7</f>
        <v>34.299999999999997</v>
      </c>
      <c r="KP31" s="112"/>
      <c r="KQ31" s="112"/>
      <c r="KR31" s="112"/>
      <c r="KS31" s="112"/>
      <c r="KT31" s="112"/>
      <c r="KU31" s="112"/>
      <c r="KV31" s="112"/>
      <c r="KW31" s="112"/>
      <c r="KX31" s="112"/>
      <c r="KY31" s="112"/>
      <c r="KZ31" s="112"/>
      <c r="LA31" s="112"/>
      <c r="LB31" s="112"/>
      <c r="LC31" s="112"/>
      <c r="LD31" s="112"/>
      <c r="LE31" s="112"/>
      <c r="LF31" s="112"/>
      <c r="LG31" s="113"/>
      <c r="LH31" s="111">
        <f>データ!DN7</f>
        <v>41.4</v>
      </c>
      <c r="LI31" s="112"/>
      <c r="LJ31" s="112"/>
      <c r="LK31" s="112"/>
      <c r="LL31" s="112"/>
      <c r="LM31" s="112"/>
      <c r="LN31" s="112"/>
      <c r="LO31" s="112"/>
      <c r="LP31" s="112"/>
      <c r="LQ31" s="112"/>
      <c r="LR31" s="112"/>
      <c r="LS31" s="112"/>
      <c r="LT31" s="112"/>
      <c r="LU31" s="112"/>
      <c r="LV31" s="112"/>
      <c r="LW31" s="112"/>
      <c r="LX31" s="112"/>
      <c r="LY31" s="112"/>
      <c r="LZ31" s="113"/>
      <c r="MA31" s="111">
        <f>データ!DO7</f>
        <v>29.3</v>
      </c>
      <c r="MB31" s="112"/>
      <c r="MC31" s="112"/>
      <c r="MD31" s="112"/>
      <c r="ME31" s="112"/>
      <c r="MF31" s="112"/>
      <c r="MG31" s="112"/>
      <c r="MH31" s="112"/>
      <c r="MI31" s="112"/>
      <c r="MJ31" s="112"/>
      <c r="MK31" s="112"/>
      <c r="ML31" s="112"/>
      <c r="MM31" s="112"/>
      <c r="MN31" s="112"/>
      <c r="MO31" s="112"/>
      <c r="MP31" s="112"/>
      <c r="MQ31" s="112"/>
      <c r="MR31" s="112"/>
      <c r="MS31" s="113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8" t="s">
        <v>28</v>
      </c>
      <c r="NE31" s="99"/>
      <c r="NF31" s="99"/>
      <c r="NG31" s="99"/>
      <c r="NH31" s="99"/>
      <c r="NI31" s="99"/>
      <c r="NJ31" s="99"/>
      <c r="NK31" s="99"/>
      <c r="NL31" s="99"/>
      <c r="NM31" s="99"/>
      <c r="NN31" s="99"/>
      <c r="NO31" s="99"/>
      <c r="NP31" s="99"/>
      <c r="NQ31" s="99"/>
      <c r="NR31" s="100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4" t="s">
        <v>29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117">
        <f>データ!AD7</f>
        <v>210.5</v>
      </c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>
        <f>データ!AE7</f>
        <v>245.6</v>
      </c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>
        <f>データ!AF7</f>
        <v>222.3</v>
      </c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>
        <f>データ!AG7</f>
        <v>130.19999999999999</v>
      </c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>
        <f>データ!AH7</f>
        <v>136.5</v>
      </c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4" t="s">
        <v>29</v>
      </c>
      <c r="EB32" s="115"/>
      <c r="EC32" s="115"/>
      <c r="ED32" s="115"/>
      <c r="EE32" s="115"/>
      <c r="EF32" s="115"/>
      <c r="EG32" s="115"/>
      <c r="EH32" s="115"/>
      <c r="EI32" s="115"/>
      <c r="EJ32" s="115"/>
      <c r="EK32" s="116"/>
      <c r="EL32" s="117">
        <f>データ!AO7</f>
        <v>3.6</v>
      </c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>
        <f>データ!AP7</f>
        <v>3.5</v>
      </c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>
        <f>データ!AQ7</f>
        <v>3.1</v>
      </c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>
        <f>データ!AR7</f>
        <v>8.6</v>
      </c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>
        <f>データ!AS7</f>
        <v>4.3</v>
      </c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4" t="s">
        <v>29</v>
      </c>
      <c r="IS32" s="115"/>
      <c r="IT32" s="115"/>
      <c r="IU32" s="115"/>
      <c r="IV32" s="115"/>
      <c r="IW32" s="115"/>
      <c r="IX32" s="115"/>
      <c r="IY32" s="115"/>
      <c r="IZ32" s="115"/>
      <c r="JA32" s="115"/>
      <c r="JB32" s="116"/>
      <c r="JC32" s="111">
        <f>データ!DP7</f>
        <v>138.80000000000001</v>
      </c>
      <c r="JD32" s="112"/>
      <c r="JE32" s="112"/>
      <c r="JF32" s="112"/>
      <c r="JG32" s="112"/>
      <c r="JH32" s="112"/>
      <c r="JI32" s="112"/>
      <c r="JJ32" s="112"/>
      <c r="JK32" s="112"/>
      <c r="JL32" s="112"/>
      <c r="JM32" s="112"/>
      <c r="JN32" s="112"/>
      <c r="JO32" s="112"/>
      <c r="JP32" s="112"/>
      <c r="JQ32" s="112"/>
      <c r="JR32" s="112"/>
      <c r="JS32" s="112"/>
      <c r="JT32" s="112"/>
      <c r="JU32" s="113"/>
      <c r="JV32" s="111">
        <f>データ!DQ7</f>
        <v>135.30000000000001</v>
      </c>
      <c r="JW32" s="112"/>
      <c r="JX32" s="112"/>
      <c r="JY32" s="112"/>
      <c r="JZ32" s="112"/>
      <c r="KA32" s="112"/>
      <c r="KB32" s="112"/>
      <c r="KC32" s="112"/>
      <c r="KD32" s="112"/>
      <c r="KE32" s="112"/>
      <c r="KF32" s="112"/>
      <c r="KG32" s="112"/>
      <c r="KH32" s="112"/>
      <c r="KI32" s="112"/>
      <c r="KJ32" s="112"/>
      <c r="KK32" s="112"/>
      <c r="KL32" s="112"/>
      <c r="KM32" s="112"/>
      <c r="KN32" s="113"/>
      <c r="KO32" s="111">
        <f>データ!DR7</f>
        <v>127.8</v>
      </c>
      <c r="KP32" s="112"/>
      <c r="KQ32" s="112"/>
      <c r="KR32" s="112"/>
      <c r="KS32" s="112"/>
      <c r="KT32" s="112"/>
      <c r="KU32" s="112"/>
      <c r="KV32" s="112"/>
      <c r="KW32" s="112"/>
      <c r="KX32" s="112"/>
      <c r="KY32" s="112"/>
      <c r="KZ32" s="112"/>
      <c r="LA32" s="112"/>
      <c r="LB32" s="112"/>
      <c r="LC32" s="112"/>
      <c r="LD32" s="112"/>
      <c r="LE32" s="112"/>
      <c r="LF32" s="112"/>
      <c r="LG32" s="113"/>
      <c r="LH32" s="111">
        <f>データ!DS7</f>
        <v>105.7</v>
      </c>
      <c r="LI32" s="112"/>
      <c r="LJ32" s="112"/>
      <c r="LK32" s="112"/>
      <c r="LL32" s="112"/>
      <c r="LM32" s="112"/>
      <c r="LN32" s="112"/>
      <c r="LO32" s="112"/>
      <c r="LP32" s="112"/>
      <c r="LQ32" s="112"/>
      <c r="LR32" s="112"/>
      <c r="LS32" s="112"/>
      <c r="LT32" s="112"/>
      <c r="LU32" s="112"/>
      <c r="LV32" s="112"/>
      <c r="LW32" s="112"/>
      <c r="LX32" s="112"/>
      <c r="LY32" s="112"/>
      <c r="LZ32" s="113"/>
      <c r="MA32" s="111">
        <f>データ!DT7</f>
        <v>104.3</v>
      </c>
      <c r="MB32" s="112"/>
      <c r="MC32" s="112"/>
      <c r="MD32" s="112"/>
      <c r="ME32" s="112"/>
      <c r="MF32" s="112"/>
      <c r="MG32" s="112"/>
      <c r="MH32" s="112"/>
      <c r="MI32" s="112"/>
      <c r="MJ32" s="112"/>
      <c r="MK32" s="112"/>
      <c r="ML32" s="112"/>
      <c r="MM32" s="112"/>
      <c r="MN32" s="112"/>
      <c r="MO32" s="112"/>
      <c r="MP32" s="112"/>
      <c r="MQ32" s="112"/>
      <c r="MR32" s="112"/>
      <c r="MS32" s="113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1" t="s">
        <v>131</v>
      </c>
      <c r="NE32" s="102"/>
      <c r="NF32" s="102"/>
      <c r="NG32" s="102"/>
      <c r="NH32" s="102"/>
      <c r="NI32" s="102"/>
      <c r="NJ32" s="102"/>
      <c r="NK32" s="102"/>
      <c r="NL32" s="102"/>
      <c r="NM32" s="102"/>
      <c r="NN32" s="102"/>
      <c r="NO32" s="102"/>
      <c r="NP32" s="102"/>
      <c r="NQ32" s="102"/>
      <c r="NR32" s="103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1"/>
      <c r="NE33" s="102"/>
      <c r="NF33" s="102"/>
      <c r="NG33" s="102"/>
      <c r="NH33" s="102"/>
      <c r="NI33" s="102"/>
      <c r="NJ33" s="102"/>
      <c r="NK33" s="102"/>
      <c r="NL33" s="102"/>
      <c r="NM33" s="102"/>
      <c r="NN33" s="102"/>
      <c r="NO33" s="102"/>
      <c r="NP33" s="102"/>
      <c r="NQ33" s="102"/>
      <c r="NR33" s="103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1"/>
      <c r="NE34" s="102"/>
      <c r="NF34" s="102"/>
      <c r="NG34" s="102"/>
      <c r="NH34" s="102"/>
      <c r="NI34" s="102"/>
      <c r="NJ34" s="102"/>
      <c r="NK34" s="102"/>
      <c r="NL34" s="102"/>
      <c r="NM34" s="102"/>
      <c r="NN34" s="102"/>
      <c r="NO34" s="102"/>
      <c r="NP34" s="102"/>
      <c r="NQ34" s="102"/>
      <c r="NR34" s="103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1"/>
      <c r="NE35" s="102"/>
      <c r="NF35" s="102"/>
      <c r="NG35" s="102"/>
      <c r="NH35" s="102"/>
      <c r="NI35" s="102"/>
      <c r="NJ35" s="102"/>
      <c r="NK35" s="102"/>
      <c r="NL35" s="102"/>
      <c r="NM35" s="102"/>
      <c r="NN35" s="102"/>
      <c r="NO35" s="102"/>
      <c r="NP35" s="102"/>
      <c r="NQ35" s="102"/>
      <c r="NR35" s="103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1"/>
      <c r="NE36" s="102"/>
      <c r="NF36" s="102"/>
      <c r="NG36" s="102"/>
      <c r="NH36" s="102"/>
      <c r="NI36" s="102"/>
      <c r="NJ36" s="102"/>
      <c r="NK36" s="102"/>
      <c r="NL36" s="102"/>
      <c r="NM36" s="102"/>
      <c r="NN36" s="102"/>
      <c r="NO36" s="102"/>
      <c r="NP36" s="102"/>
      <c r="NQ36" s="102"/>
      <c r="NR36" s="103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1"/>
      <c r="NE37" s="102"/>
      <c r="NF37" s="102"/>
      <c r="NG37" s="102"/>
      <c r="NH37" s="102"/>
      <c r="NI37" s="102"/>
      <c r="NJ37" s="102"/>
      <c r="NK37" s="102"/>
      <c r="NL37" s="102"/>
      <c r="NM37" s="102"/>
      <c r="NN37" s="102"/>
      <c r="NO37" s="102"/>
      <c r="NP37" s="102"/>
      <c r="NQ37" s="102"/>
      <c r="NR37" s="103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1"/>
      <c r="NE38" s="102"/>
      <c r="NF38" s="102"/>
      <c r="NG38" s="102"/>
      <c r="NH38" s="102"/>
      <c r="NI38" s="102"/>
      <c r="NJ38" s="102"/>
      <c r="NK38" s="102"/>
      <c r="NL38" s="102"/>
      <c r="NM38" s="102"/>
      <c r="NN38" s="102"/>
      <c r="NO38" s="102"/>
      <c r="NP38" s="102"/>
      <c r="NQ38" s="102"/>
      <c r="NR38" s="103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1"/>
      <c r="NE39" s="102"/>
      <c r="NF39" s="102"/>
      <c r="NG39" s="102"/>
      <c r="NH39" s="102"/>
      <c r="NI39" s="102"/>
      <c r="NJ39" s="102"/>
      <c r="NK39" s="102"/>
      <c r="NL39" s="102"/>
      <c r="NM39" s="102"/>
      <c r="NN39" s="102"/>
      <c r="NO39" s="102"/>
      <c r="NP39" s="102"/>
      <c r="NQ39" s="102"/>
      <c r="NR39" s="103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1"/>
      <c r="NE40" s="102"/>
      <c r="NF40" s="102"/>
      <c r="NG40" s="102"/>
      <c r="NH40" s="102"/>
      <c r="NI40" s="102"/>
      <c r="NJ40" s="102"/>
      <c r="NK40" s="102"/>
      <c r="NL40" s="102"/>
      <c r="NM40" s="102"/>
      <c r="NN40" s="102"/>
      <c r="NO40" s="102"/>
      <c r="NP40" s="102"/>
      <c r="NQ40" s="102"/>
      <c r="NR40" s="103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1"/>
      <c r="NE41" s="102"/>
      <c r="NF41" s="102"/>
      <c r="NG41" s="102"/>
      <c r="NH41" s="102"/>
      <c r="NI41" s="102"/>
      <c r="NJ41" s="102"/>
      <c r="NK41" s="102"/>
      <c r="NL41" s="102"/>
      <c r="NM41" s="102"/>
      <c r="NN41" s="102"/>
      <c r="NO41" s="102"/>
      <c r="NP41" s="102"/>
      <c r="NQ41" s="102"/>
      <c r="NR41" s="103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1"/>
      <c r="NE42" s="102"/>
      <c r="NF42" s="102"/>
      <c r="NG42" s="102"/>
      <c r="NH42" s="102"/>
      <c r="NI42" s="102"/>
      <c r="NJ42" s="102"/>
      <c r="NK42" s="102"/>
      <c r="NL42" s="102"/>
      <c r="NM42" s="102"/>
      <c r="NN42" s="102"/>
      <c r="NO42" s="102"/>
      <c r="NP42" s="102"/>
      <c r="NQ42" s="102"/>
      <c r="NR42" s="103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1"/>
      <c r="NE43" s="102"/>
      <c r="NF43" s="102"/>
      <c r="NG43" s="102"/>
      <c r="NH43" s="102"/>
      <c r="NI43" s="102"/>
      <c r="NJ43" s="102"/>
      <c r="NK43" s="102"/>
      <c r="NL43" s="102"/>
      <c r="NM43" s="102"/>
      <c r="NN43" s="102"/>
      <c r="NO43" s="102"/>
      <c r="NP43" s="102"/>
      <c r="NQ43" s="102"/>
      <c r="NR43" s="103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1"/>
      <c r="NE44" s="102"/>
      <c r="NF44" s="102"/>
      <c r="NG44" s="102"/>
      <c r="NH44" s="102"/>
      <c r="NI44" s="102"/>
      <c r="NJ44" s="102"/>
      <c r="NK44" s="102"/>
      <c r="NL44" s="102"/>
      <c r="NM44" s="102"/>
      <c r="NN44" s="102"/>
      <c r="NO44" s="102"/>
      <c r="NP44" s="102"/>
      <c r="NQ44" s="102"/>
      <c r="NR44" s="103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1"/>
      <c r="NE45" s="102"/>
      <c r="NF45" s="102"/>
      <c r="NG45" s="102"/>
      <c r="NH45" s="102"/>
      <c r="NI45" s="102"/>
      <c r="NJ45" s="102"/>
      <c r="NK45" s="102"/>
      <c r="NL45" s="102"/>
      <c r="NM45" s="102"/>
      <c r="NN45" s="102"/>
      <c r="NO45" s="102"/>
      <c r="NP45" s="102"/>
      <c r="NQ45" s="102"/>
      <c r="NR45" s="103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1"/>
      <c r="NE46" s="102"/>
      <c r="NF46" s="102"/>
      <c r="NG46" s="102"/>
      <c r="NH46" s="102"/>
      <c r="NI46" s="102"/>
      <c r="NJ46" s="102"/>
      <c r="NK46" s="102"/>
      <c r="NL46" s="102"/>
      <c r="NM46" s="102"/>
      <c r="NN46" s="102"/>
      <c r="NO46" s="102"/>
      <c r="NP46" s="102"/>
      <c r="NQ46" s="102"/>
      <c r="NR46" s="103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1"/>
      <c r="NE47" s="102"/>
      <c r="NF47" s="102"/>
      <c r="NG47" s="102"/>
      <c r="NH47" s="102"/>
      <c r="NI47" s="102"/>
      <c r="NJ47" s="102"/>
      <c r="NK47" s="102"/>
      <c r="NL47" s="102"/>
      <c r="NM47" s="102"/>
      <c r="NN47" s="102"/>
      <c r="NO47" s="102"/>
      <c r="NP47" s="102"/>
      <c r="NQ47" s="102"/>
      <c r="NR47" s="103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8" t="s">
        <v>30</v>
      </c>
      <c r="NE48" s="99"/>
      <c r="NF48" s="99"/>
      <c r="NG48" s="99"/>
      <c r="NH48" s="99"/>
      <c r="NI48" s="99"/>
      <c r="NJ48" s="99"/>
      <c r="NK48" s="99"/>
      <c r="NL48" s="99"/>
      <c r="NM48" s="99"/>
      <c r="NN48" s="99"/>
      <c r="NO48" s="99"/>
      <c r="NP48" s="99"/>
      <c r="NQ48" s="99"/>
      <c r="NR48" s="100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1" t="s">
        <v>133</v>
      </c>
      <c r="NE49" s="102"/>
      <c r="NF49" s="102"/>
      <c r="NG49" s="102"/>
      <c r="NH49" s="102"/>
      <c r="NI49" s="102"/>
      <c r="NJ49" s="102"/>
      <c r="NK49" s="102"/>
      <c r="NL49" s="102"/>
      <c r="NM49" s="102"/>
      <c r="NN49" s="102"/>
      <c r="NO49" s="102"/>
      <c r="NP49" s="102"/>
      <c r="NQ49" s="102"/>
      <c r="NR49" s="103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1"/>
      <c r="NE50" s="102"/>
      <c r="NF50" s="102"/>
      <c r="NG50" s="102"/>
      <c r="NH50" s="102"/>
      <c r="NI50" s="102"/>
      <c r="NJ50" s="102"/>
      <c r="NK50" s="102"/>
      <c r="NL50" s="102"/>
      <c r="NM50" s="102"/>
      <c r="NN50" s="102"/>
      <c r="NO50" s="102"/>
      <c r="NP50" s="102"/>
      <c r="NQ50" s="102"/>
      <c r="NR50" s="103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4" t="str">
        <f>データ!$B$11</f>
        <v>H29</v>
      </c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 t="str">
        <f>データ!$C$11</f>
        <v>H30</v>
      </c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 t="str">
        <f>データ!$D$11</f>
        <v>R01</v>
      </c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 t="str">
        <f>データ!$E$11</f>
        <v>R02</v>
      </c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 t="str">
        <f>データ!$F$11</f>
        <v>R03</v>
      </c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4" t="str">
        <f>データ!$B$11</f>
        <v>H29</v>
      </c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 t="str">
        <f>データ!$C$11</f>
        <v>H30</v>
      </c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 t="str">
        <f>データ!$D$11</f>
        <v>R01</v>
      </c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04"/>
      <c r="GM51" s="104"/>
      <c r="GN51" s="104"/>
      <c r="GO51" s="104"/>
      <c r="GP51" s="104"/>
      <c r="GQ51" s="104" t="str">
        <f>データ!$E$11</f>
        <v>R02</v>
      </c>
      <c r="GR51" s="104"/>
      <c r="GS51" s="104"/>
      <c r="GT51" s="104"/>
      <c r="GU51" s="104"/>
      <c r="GV51" s="104"/>
      <c r="GW51" s="104"/>
      <c r="GX51" s="104"/>
      <c r="GY51" s="104"/>
      <c r="GZ51" s="104"/>
      <c r="HA51" s="104"/>
      <c r="HB51" s="104"/>
      <c r="HC51" s="104"/>
      <c r="HD51" s="104"/>
      <c r="HE51" s="104"/>
      <c r="HF51" s="104"/>
      <c r="HG51" s="104"/>
      <c r="HH51" s="104"/>
      <c r="HI51" s="104"/>
      <c r="HJ51" s="104" t="str">
        <f>データ!$F$11</f>
        <v>R03</v>
      </c>
      <c r="HK51" s="104"/>
      <c r="HL51" s="104"/>
      <c r="HM51" s="104"/>
      <c r="HN51" s="104"/>
      <c r="HO51" s="104"/>
      <c r="HP51" s="104"/>
      <c r="HQ51" s="104"/>
      <c r="HR51" s="104"/>
      <c r="HS51" s="104"/>
      <c r="HT51" s="104"/>
      <c r="HU51" s="104"/>
      <c r="HV51" s="104"/>
      <c r="HW51" s="104"/>
      <c r="HX51" s="104"/>
      <c r="HY51" s="104"/>
      <c r="HZ51" s="104"/>
      <c r="IA51" s="104"/>
      <c r="IB51" s="10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4" t="str">
        <f>データ!$B$11</f>
        <v>H29</v>
      </c>
      <c r="JD51" s="104"/>
      <c r="JE51" s="104"/>
      <c r="JF51" s="104"/>
      <c r="JG51" s="104"/>
      <c r="JH51" s="104"/>
      <c r="JI51" s="104"/>
      <c r="JJ51" s="104"/>
      <c r="JK51" s="104"/>
      <c r="JL51" s="104"/>
      <c r="JM51" s="104"/>
      <c r="JN51" s="104"/>
      <c r="JO51" s="104"/>
      <c r="JP51" s="104"/>
      <c r="JQ51" s="104"/>
      <c r="JR51" s="104"/>
      <c r="JS51" s="104"/>
      <c r="JT51" s="104"/>
      <c r="JU51" s="104"/>
      <c r="JV51" s="104" t="str">
        <f>データ!$C$11</f>
        <v>H30</v>
      </c>
      <c r="JW51" s="104"/>
      <c r="JX51" s="104"/>
      <c r="JY51" s="104"/>
      <c r="JZ51" s="104"/>
      <c r="KA51" s="104"/>
      <c r="KB51" s="104"/>
      <c r="KC51" s="104"/>
      <c r="KD51" s="104"/>
      <c r="KE51" s="104"/>
      <c r="KF51" s="104"/>
      <c r="KG51" s="104"/>
      <c r="KH51" s="104"/>
      <c r="KI51" s="104"/>
      <c r="KJ51" s="104"/>
      <c r="KK51" s="104"/>
      <c r="KL51" s="104"/>
      <c r="KM51" s="104"/>
      <c r="KN51" s="104"/>
      <c r="KO51" s="104" t="str">
        <f>データ!$D$11</f>
        <v>R01</v>
      </c>
      <c r="KP51" s="104"/>
      <c r="KQ51" s="104"/>
      <c r="KR51" s="104"/>
      <c r="KS51" s="104"/>
      <c r="KT51" s="104"/>
      <c r="KU51" s="104"/>
      <c r="KV51" s="104"/>
      <c r="KW51" s="104"/>
      <c r="KX51" s="104"/>
      <c r="KY51" s="104"/>
      <c r="KZ51" s="104"/>
      <c r="LA51" s="104"/>
      <c r="LB51" s="104"/>
      <c r="LC51" s="104"/>
      <c r="LD51" s="104"/>
      <c r="LE51" s="104"/>
      <c r="LF51" s="104"/>
      <c r="LG51" s="104"/>
      <c r="LH51" s="104" t="str">
        <f>データ!$E$11</f>
        <v>R02</v>
      </c>
      <c r="LI51" s="104"/>
      <c r="LJ51" s="104"/>
      <c r="LK51" s="104"/>
      <c r="LL51" s="104"/>
      <c r="LM51" s="104"/>
      <c r="LN51" s="104"/>
      <c r="LO51" s="104"/>
      <c r="LP51" s="104"/>
      <c r="LQ51" s="104"/>
      <c r="LR51" s="104"/>
      <c r="LS51" s="104"/>
      <c r="LT51" s="104"/>
      <c r="LU51" s="104"/>
      <c r="LV51" s="104"/>
      <c r="LW51" s="104"/>
      <c r="LX51" s="104"/>
      <c r="LY51" s="104"/>
      <c r="LZ51" s="104"/>
      <c r="MA51" s="104" t="str">
        <f>データ!$F$11</f>
        <v>R03</v>
      </c>
      <c r="MB51" s="104"/>
      <c r="MC51" s="104"/>
      <c r="MD51" s="104"/>
      <c r="ME51" s="104"/>
      <c r="MF51" s="104"/>
      <c r="MG51" s="104"/>
      <c r="MH51" s="104"/>
      <c r="MI51" s="104"/>
      <c r="MJ51" s="104"/>
      <c r="MK51" s="104"/>
      <c r="ML51" s="104"/>
      <c r="MM51" s="104"/>
      <c r="MN51" s="104"/>
      <c r="MO51" s="104"/>
      <c r="MP51" s="104"/>
      <c r="MQ51" s="104"/>
      <c r="MR51" s="104"/>
      <c r="MS51" s="104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1"/>
      <c r="NE51" s="102"/>
      <c r="NF51" s="102"/>
      <c r="NG51" s="102"/>
      <c r="NH51" s="102"/>
      <c r="NI51" s="102"/>
      <c r="NJ51" s="102"/>
      <c r="NK51" s="102"/>
      <c r="NL51" s="102"/>
      <c r="NM51" s="102"/>
      <c r="NN51" s="102"/>
      <c r="NO51" s="102"/>
      <c r="NP51" s="102"/>
      <c r="NQ51" s="102"/>
      <c r="NR51" s="103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4" t="s">
        <v>27</v>
      </c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121">
        <f>データ!AU7</f>
        <v>0</v>
      </c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>
        <f>データ!AV7</f>
        <v>0</v>
      </c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>
        <f>データ!AW7</f>
        <v>0</v>
      </c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>
        <f>データ!AX7</f>
        <v>84</v>
      </c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>
        <f>データ!AY7</f>
        <v>0</v>
      </c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4" t="s">
        <v>27</v>
      </c>
      <c r="EB52" s="115"/>
      <c r="EC52" s="115"/>
      <c r="ED52" s="115"/>
      <c r="EE52" s="115"/>
      <c r="EF52" s="115"/>
      <c r="EG52" s="115"/>
      <c r="EH52" s="115"/>
      <c r="EI52" s="115"/>
      <c r="EJ52" s="115"/>
      <c r="EK52" s="116"/>
      <c r="EL52" s="117">
        <f>データ!BF7</f>
        <v>-0.2</v>
      </c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>
        <f>データ!BG7</f>
        <v>-5.7</v>
      </c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>
        <f>データ!BH7</f>
        <v>-15.1</v>
      </c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>
        <f>データ!BI7</f>
        <v>-19.5</v>
      </c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>
        <f>データ!BJ7</f>
        <v>-82.6</v>
      </c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4" t="s">
        <v>27</v>
      </c>
      <c r="IS52" s="115"/>
      <c r="IT52" s="115"/>
      <c r="IU52" s="115"/>
      <c r="IV52" s="115"/>
      <c r="IW52" s="115"/>
      <c r="IX52" s="115"/>
      <c r="IY52" s="115"/>
      <c r="IZ52" s="115"/>
      <c r="JA52" s="115"/>
      <c r="JB52" s="116"/>
      <c r="JC52" s="121">
        <f>データ!BQ7</f>
        <v>-29</v>
      </c>
      <c r="JD52" s="121"/>
      <c r="JE52" s="121"/>
      <c r="JF52" s="121"/>
      <c r="JG52" s="121"/>
      <c r="JH52" s="121"/>
      <c r="JI52" s="121"/>
      <c r="JJ52" s="121"/>
      <c r="JK52" s="121"/>
      <c r="JL52" s="121"/>
      <c r="JM52" s="121"/>
      <c r="JN52" s="121"/>
      <c r="JO52" s="121"/>
      <c r="JP52" s="121"/>
      <c r="JQ52" s="121"/>
      <c r="JR52" s="121"/>
      <c r="JS52" s="121"/>
      <c r="JT52" s="121"/>
      <c r="JU52" s="121"/>
      <c r="JV52" s="121">
        <f>データ!BR7</f>
        <v>-448</v>
      </c>
      <c r="JW52" s="121"/>
      <c r="JX52" s="121"/>
      <c r="JY52" s="121"/>
      <c r="JZ52" s="121"/>
      <c r="KA52" s="121"/>
      <c r="KB52" s="121"/>
      <c r="KC52" s="121"/>
      <c r="KD52" s="121"/>
      <c r="KE52" s="121"/>
      <c r="KF52" s="121"/>
      <c r="KG52" s="121"/>
      <c r="KH52" s="121"/>
      <c r="KI52" s="121"/>
      <c r="KJ52" s="121"/>
      <c r="KK52" s="121"/>
      <c r="KL52" s="121"/>
      <c r="KM52" s="121"/>
      <c r="KN52" s="121"/>
      <c r="KO52" s="121">
        <f>データ!BS7</f>
        <v>-1149</v>
      </c>
      <c r="KP52" s="121"/>
      <c r="KQ52" s="121"/>
      <c r="KR52" s="121"/>
      <c r="KS52" s="121"/>
      <c r="KT52" s="121"/>
      <c r="KU52" s="121"/>
      <c r="KV52" s="121"/>
      <c r="KW52" s="121"/>
      <c r="KX52" s="121"/>
      <c r="KY52" s="121"/>
      <c r="KZ52" s="121"/>
      <c r="LA52" s="121"/>
      <c r="LB52" s="121"/>
      <c r="LC52" s="121"/>
      <c r="LD52" s="121"/>
      <c r="LE52" s="121"/>
      <c r="LF52" s="121"/>
      <c r="LG52" s="121"/>
      <c r="LH52" s="121">
        <f>データ!BT7</f>
        <v>-2708</v>
      </c>
      <c r="LI52" s="121"/>
      <c r="LJ52" s="121"/>
      <c r="LK52" s="121"/>
      <c r="LL52" s="121"/>
      <c r="LM52" s="121"/>
      <c r="LN52" s="121"/>
      <c r="LO52" s="121"/>
      <c r="LP52" s="121"/>
      <c r="LQ52" s="121"/>
      <c r="LR52" s="121"/>
      <c r="LS52" s="121"/>
      <c r="LT52" s="121"/>
      <c r="LU52" s="121"/>
      <c r="LV52" s="121"/>
      <c r="LW52" s="121"/>
      <c r="LX52" s="121"/>
      <c r="LY52" s="121"/>
      <c r="LZ52" s="121"/>
      <c r="MA52" s="121">
        <f>データ!BU7</f>
        <v>-3127</v>
      </c>
      <c r="MB52" s="121"/>
      <c r="MC52" s="121"/>
      <c r="MD52" s="121"/>
      <c r="ME52" s="121"/>
      <c r="MF52" s="121"/>
      <c r="MG52" s="121"/>
      <c r="MH52" s="121"/>
      <c r="MI52" s="121"/>
      <c r="MJ52" s="121"/>
      <c r="MK52" s="121"/>
      <c r="ML52" s="121"/>
      <c r="MM52" s="121"/>
      <c r="MN52" s="121"/>
      <c r="MO52" s="121"/>
      <c r="MP52" s="121"/>
      <c r="MQ52" s="121"/>
      <c r="MR52" s="121"/>
      <c r="MS52" s="121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1"/>
      <c r="NE52" s="102"/>
      <c r="NF52" s="102"/>
      <c r="NG52" s="102"/>
      <c r="NH52" s="102"/>
      <c r="NI52" s="102"/>
      <c r="NJ52" s="102"/>
      <c r="NK52" s="102"/>
      <c r="NL52" s="102"/>
      <c r="NM52" s="102"/>
      <c r="NN52" s="102"/>
      <c r="NO52" s="102"/>
      <c r="NP52" s="102"/>
      <c r="NQ52" s="102"/>
      <c r="NR52" s="103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4" t="s">
        <v>29</v>
      </c>
      <c r="K53" s="115"/>
      <c r="L53" s="115"/>
      <c r="M53" s="115"/>
      <c r="N53" s="115"/>
      <c r="O53" s="115"/>
      <c r="P53" s="115"/>
      <c r="Q53" s="115"/>
      <c r="R53" s="115"/>
      <c r="S53" s="115"/>
      <c r="T53" s="116"/>
      <c r="U53" s="121">
        <f>データ!AZ7</f>
        <v>34</v>
      </c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>
        <f>データ!BA7</f>
        <v>36</v>
      </c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>
        <f>データ!BB7</f>
        <v>26</v>
      </c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>
        <f>データ!BC7</f>
        <v>87</v>
      </c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>
        <f>データ!BD7</f>
        <v>7646</v>
      </c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4" t="s">
        <v>29</v>
      </c>
      <c r="EB53" s="115"/>
      <c r="EC53" s="115"/>
      <c r="ED53" s="115"/>
      <c r="EE53" s="115"/>
      <c r="EF53" s="115"/>
      <c r="EG53" s="115"/>
      <c r="EH53" s="115"/>
      <c r="EI53" s="115"/>
      <c r="EJ53" s="115"/>
      <c r="EK53" s="116"/>
      <c r="EL53" s="117">
        <f>データ!BK7</f>
        <v>30.2</v>
      </c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>
        <f>データ!BL7</f>
        <v>30.7</v>
      </c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>
        <f>データ!BM7</f>
        <v>13.5</v>
      </c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>
        <f>データ!BN7</f>
        <v>7.1</v>
      </c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>
        <f>データ!BO7</f>
        <v>5.6</v>
      </c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4" t="s">
        <v>29</v>
      </c>
      <c r="IS53" s="115"/>
      <c r="IT53" s="115"/>
      <c r="IU53" s="115"/>
      <c r="IV53" s="115"/>
      <c r="IW53" s="115"/>
      <c r="IX53" s="115"/>
      <c r="IY53" s="115"/>
      <c r="IZ53" s="115"/>
      <c r="JA53" s="115"/>
      <c r="JB53" s="116"/>
      <c r="JC53" s="121">
        <f>データ!BV7</f>
        <v>18509</v>
      </c>
      <c r="JD53" s="121"/>
      <c r="JE53" s="121"/>
      <c r="JF53" s="121"/>
      <c r="JG53" s="121"/>
      <c r="JH53" s="121"/>
      <c r="JI53" s="121"/>
      <c r="JJ53" s="121"/>
      <c r="JK53" s="121"/>
      <c r="JL53" s="121"/>
      <c r="JM53" s="121"/>
      <c r="JN53" s="121"/>
      <c r="JO53" s="121"/>
      <c r="JP53" s="121"/>
      <c r="JQ53" s="121"/>
      <c r="JR53" s="121"/>
      <c r="JS53" s="121"/>
      <c r="JT53" s="121"/>
      <c r="JU53" s="121"/>
      <c r="JV53" s="121">
        <f>データ!BW7</f>
        <v>24379</v>
      </c>
      <c r="JW53" s="121"/>
      <c r="JX53" s="121"/>
      <c r="JY53" s="121"/>
      <c r="JZ53" s="121"/>
      <c r="KA53" s="121"/>
      <c r="KB53" s="121"/>
      <c r="KC53" s="121"/>
      <c r="KD53" s="121"/>
      <c r="KE53" s="121"/>
      <c r="KF53" s="121"/>
      <c r="KG53" s="121"/>
      <c r="KH53" s="121"/>
      <c r="KI53" s="121"/>
      <c r="KJ53" s="121"/>
      <c r="KK53" s="121"/>
      <c r="KL53" s="121"/>
      <c r="KM53" s="121"/>
      <c r="KN53" s="121"/>
      <c r="KO53" s="121">
        <f>データ!BX7</f>
        <v>22466</v>
      </c>
      <c r="KP53" s="121"/>
      <c r="KQ53" s="121"/>
      <c r="KR53" s="121"/>
      <c r="KS53" s="121"/>
      <c r="KT53" s="121"/>
      <c r="KU53" s="121"/>
      <c r="KV53" s="121"/>
      <c r="KW53" s="121"/>
      <c r="KX53" s="121"/>
      <c r="KY53" s="121"/>
      <c r="KZ53" s="121"/>
      <c r="LA53" s="121"/>
      <c r="LB53" s="121"/>
      <c r="LC53" s="121"/>
      <c r="LD53" s="121"/>
      <c r="LE53" s="121"/>
      <c r="LF53" s="121"/>
      <c r="LG53" s="121"/>
      <c r="LH53" s="121">
        <f>データ!BY7</f>
        <v>4211</v>
      </c>
      <c r="LI53" s="121"/>
      <c r="LJ53" s="121"/>
      <c r="LK53" s="121"/>
      <c r="LL53" s="121"/>
      <c r="LM53" s="121"/>
      <c r="LN53" s="121"/>
      <c r="LO53" s="121"/>
      <c r="LP53" s="121"/>
      <c r="LQ53" s="121"/>
      <c r="LR53" s="121"/>
      <c r="LS53" s="121"/>
      <c r="LT53" s="121"/>
      <c r="LU53" s="121"/>
      <c r="LV53" s="121"/>
      <c r="LW53" s="121"/>
      <c r="LX53" s="121"/>
      <c r="LY53" s="121"/>
      <c r="LZ53" s="121"/>
      <c r="MA53" s="121">
        <f>データ!BZ7</f>
        <v>10653</v>
      </c>
      <c r="MB53" s="121"/>
      <c r="MC53" s="121"/>
      <c r="MD53" s="121"/>
      <c r="ME53" s="121"/>
      <c r="MF53" s="121"/>
      <c r="MG53" s="121"/>
      <c r="MH53" s="121"/>
      <c r="MI53" s="121"/>
      <c r="MJ53" s="121"/>
      <c r="MK53" s="121"/>
      <c r="ML53" s="121"/>
      <c r="MM53" s="121"/>
      <c r="MN53" s="121"/>
      <c r="MO53" s="121"/>
      <c r="MP53" s="121"/>
      <c r="MQ53" s="121"/>
      <c r="MR53" s="121"/>
      <c r="MS53" s="121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1"/>
      <c r="NE53" s="102"/>
      <c r="NF53" s="102"/>
      <c r="NG53" s="102"/>
      <c r="NH53" s="102"/>
      <c r="NI53" s="102"/>
      <c r="NJ53" s="102"/>
      <c r="NK53" s="102"/>
      <c r="NL53" s="102"/>
      <c r="NM53" s="102"/>
      <c r="NN53" s="102"/>
      <c r="NO53" s="102"/>
      <c r="NP53" s="102"/>
      <c r="NQ53" s="102"/>
      <c r="NR53" s="103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1"/>
      <c r="NE54" s="102"/>
      <c r="NF54" s="102"/>
      <c r="NG54" s="102"/>
      <c r="NH54" s="102"/>
      <c r="NI54" s="102"/>
      <c r="NJ54" s="102"/>
      <c r="NK54" s="102"/>
      <c r="NL54" s="102"/>
      <c r="NM54" s="102"/>
      <c r="NN54" s="102"/>
      <c r="NO54" s="102"/>
      <c r="NP54" s="102"/>
      <c r="NQ54" s="102"/>
      <c r="NR54" s="103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1"/>
      <c r="NE55" s="102"/>
      <c r="NF55" s="102"/>
      <c r="NG55" s="102"/>
      <c r="NH55" s="102"/>
      <c r="NI55" s="102"/>
      <c r="NJ55" s="102"/>
      <c r="NK55" s="102"/>
      <c r="NL55" s="102"/>
      <c r="NM55" s="102"/>
      <c r="NN55" s="102"/>
      <c r="NO55" s="102"/>
      <c r="NP55" s="102"/>
      <c r="NQ55" s="102"/>
      <c r="NR55" s="103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1"/>
      <c r="NE56" s="102"/>
      <c r="NF56" s="102"/>
      <c r="NG56" s="102"/>
      <c r="NH56" s="102"/>
      <c r="NI56" s="102"/>
      <c r="NJ56" s="102"/>
      <c r="NK56" s="102"/>
      <c r="NL56" s="102"/>
      <c r="NM56" s="102"/>
      <c r="NN56" s="102"/>
      <c r="NO56" s="102"/>
      <c r="NP56" s="102"/>
      <c r="NQ56" s="102"/>
      <c r="NR56" s="103"/>
    </row>
    <row r="57" spans="1:382" ht="13.5" customHeight="1" x14ac:dyDescent="0.15">
      <c r="A57" s="2"/>
      <c r="B57" s="25"/>
      <c r="NB57" s="26"/>
      <c r="NC57" s="2"/>
      <c r="ND57" s="101"/>
      <c r="NE57" s="102"/>
      <c r="NF57" s="102"/>
      <c r="NG57" s="102"/>
      <c r="NH57" s="102"/>
      <c r="NI57" s="102"/>
      <c r="NJ57" s="102"/>
      <c r="NK57" s="102"/>
      <c r="NL57" s="102"/>
      <c r="NM57" s="102"/>
      <c r="NN57" s="102"/>
      <c r="NO57" s="102"/>
      <c r="NP57" s="102"/>
      <c r="NQ57" s="102"/>
      <c r="NR57" s="103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1"/>
      <c r="NE58" s="102"/>
      <c r="NF58" s="102"/>
      <c r="NG58" s="102"/>
      <c r="NH58" s="102"/>
      <c r="NI58" s="102"/>
      <c r="NJ58" s="102"/>
      <c r="NK58" s="102"/>
      <c r="NL58" s="102"/>
      <c r="NM58" s="102"/>
      <c r="NN58" s="102"/>
      <c r="NO58" s="102"/>
      <c r="NP58" s="102"/>
      <c r="NQ58" s="102"/>
      <c r="NR58" s="103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1"/>
      <c r="NE59" s="102"/>
      <c r="NF59" s="102"/>
      <c r="NG59" s="102"/>
      <c r="NH59" s="102"/>
      <c r="NI59" s="102"/>
      <c r="NJ59" s="102"/>
      <c r="NK59" s="102"/>
      <c r="NL59" s="102"/>
      <c r="NM59" s="102"/>
      <c r="NN59" s="102"/>
      <c r="NO59" s="102"/>
      <c r="NP59" s="102"/>
      <c r="NQ59" s="102"/>
      <c r="NR59" s="103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6" t="s">
        <v>31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  <c r="IP60" s="96"/>
      <c r="IQ60" s="96"/>
      <c r="IR60" s="96"/>
      <c r="IS60" s="96"/>
      <c r="IT60" s="96"/>
      <c r="IU60" s="96"/>
      <c r="IV60" s="96"/>
      <c r="IW60" s="96"/>
      <c r="IX60" s="96"/>
      <c r="IY60" s="96"/>
      <c r="IZ60" s="96"/>
      <c r="JA60" s="96"/>
      <c r="JB60" s="96"/>
      <c r="JC60" s="96"/>
      <c r="JD60" s="96"/>
      <c r="JE60" s="96"/>
      <c r="JF60" s="96"/>
      <c r="JG60" s="96"/>
      <c r="JH60" s="96"/>
      <c r="JI60" s="96"/>
      <c r="JJ60" s="96"/>
      <c r="JK60" s="96"/>
      <c r="JL60" s="96"/>
      <c r="JM60" s="96"/>
      <c r="JN60" s="96"/>
      <c r="JO60" s="96"/>
      <c r="JP60" s="96"/>
      <c r="JQ60" s="96"/>
      <c r="JR60" s="96"/>
      <c r="JS60" s="96"/>
      <c r="JT60" s="96"/>
      <c r="JU60" s="96"/>
      <c r="JV60" s="96"/>
      <c r="JW60" s="96"/>
      <c r="JX60" s="96"/>
      <c r="JY60" s="96"/>
      <c r="JZ60" s="96"/>
      <c r="KA60" s="96"/>
      <c r="KB60" s="96"/>
      <c r="KC60" s="96"/>
      <c r="KD60" s="96"/>
      <c r="KE60" s="96"/>
      <c r="KF60" s="96"/>
      <c r="KG60" s="96"/>
      <c r="KH60" s="96"/>
      <c r="KI60" s="96"/>
      <c r="KJ60" s="96"/>
      <c r="KK60" s="96"/>
      <c r="KL60" s="96"/>
      <c r="KM60" s="96"/>
      <c r="KN60" s="96"/>
      <c r="KO60" s="96"/>
      <c r="KP60" s="96"/>
      <c r="KQ60" s="96"/>
      <c r="KR60" s="96"/>
      <c r="KS60" s="96"/>
      <c r="KT60" s="96"/>
      <c r="KU60" s="96"/>
      <c r="KV60" s="96"/>
      <c r="KW60" s="96"/>
      <c r="KX60" s="96"/>
      <c r="KY60" s="96"/>
      <c r="KZ60" s="96"/>
      <c r="LA60" s="96"/>
      <c r="LB60" s="96"/>
      <c r="LC60" s="96"/>
      <c r="LD60" s="96"/>
      <c r="LE60" s="96"/>
      <c r="LF60" s="96"/>
      <c r="LG60" s="96"/>
      <c r="LH60" s="96"/>
      <c r="LI60" s="96"/>
      <c r="LJ60" s="96"/>
      <c r="LK60" s="96"/>
      <c r="LL60" s="96"/>
      <c r="LM60" s="96"/>
      <c r="LN60" s="96"/>
      <c r="LO60" s="96"/>
      <c r="LP60" s="96"/>
      <c r="LQ60" s="96"/>
      <c r="LR60" s="96"/>
      <c r="LS60" s="96"/>
      <c r="LT60" s="96"/>
      <c r="LU60" s="96"/>
      <c r="LV60" s="96"/>
      <c r="LW60" s="96"/>
      <c r="LX60" s="96"/>
      <c r="LY60" s="96"/>
      <c r="LZ60" s="96"/>
      <c r="MA60" s="96"/>
      <c r="MB60" s="96"/>
      <c r="MC60" s="96"/>
      <c r="MD60" s="96"/>
      <c r="ME60" s="96"/>
      <c r="MF60" s="96"/>
      <c r="MG60" s="96"/>
      <c r="MH60" s="96"/>
      <c r="MI60" s="96"/>
      <c r="MJ60" s="96"/>
      <c r="MK60" s="96"/>
      <c r="ML60" s="96"/>
      <c r="MM60" s="96"/>
      <c r="MN60" s="96"/>
      <c r="MO60" s="96"/>
      <c r="MP60" s="96"/>
      <c r="MQ60" s="96"/>
      <c r="MR60" s="96"/>
      <c r="MS60" s="96"/>
      <c r="MT60" s="96"/>
      <c r="MU60" s="96"/>
      <c r="MV60" s="96"/>
      <c r="MW60" s="9"/>
      <c r="MX60" s="9"/>
      <c r="MY60" s="9"/>
      <c r="MZ60" s="9"/>
      <c r="NA60" s="9"/>
      <c r="NB60" s="10"/>
      <c r="NC60" s="2"/>
      <c r="ND60" s="101"/>
      <c r="NE60" s="102"/>
      <c r="NF60" s="102"/>
      <c r="NG60" s="102"/>
      <c r="NH60" s="102"/>
      <c r="NI60" s="102"/>
      <c r="NJ60" s="102"/>
      <c r="NK60" s="102"/>
      <c r="NL60" s="102"/>
      <c r="NM60" s="102"/>
      <c r="NN60" s="102"/>
      <c r="NO60" s="102"/>
      <c r="NP60" s="102"/>
      <c r="NQ60" s="102"/>
      <c r="NR60" s="103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  <c r="IQ61" s="97"/>
      <c r="IR61" s="97"/>
      <c r="IS61" s="97"/>
      <c r="IT61" s="97"/>
      <c r="IU61" s="97"/>
      <c r="IV61" s="97"/>
      <c r="IW61" s="97"/>
      <c r="IX61" s="97"/>
      <c r="IY61" s="97"/>
      <c r="IZ61" s="97"/>
      <c r="JA61" s="97"/>
      <c r="JB61" s="97"/>
      <c r="JC61" s="97"/>
      <c r="JD61" s="97"/>
      <c r="JE61" s="97"/>
      <c r="JF61" s="97"/>
      <c r="JG61" s="97"/>
      <c r="JH61" s="97"/>
      <c r="JI61" s="97"/>
      <c r="JJ61" s="97"/>
      <c r="JK61" s="97"/>
      <c r="JL61" s="97"/>
      <c r="JM61" s="97"/>
      <c r="JN61" s="97"/>
      <c r="JO61" s="97"/>
      <c r="JP61" s="97"/>
      <c r="JQ61" s="97"/>
      <c r="JR61" s="97"/>
      <c r="JS61" s="97"/>
      <c r="JT61" s="97"/>
      <c r="JU61" s="97"/>
      <c r="JV61" s="97"/>
      <c r="JW61" s="97"/>
      <c r="JX61" s="97"/>
      <c r="JY61" s="97"/>
      <c r="JZ61" s="97"/>
      <c r="KA61" s="97"/>
      <c r="KB61" s="97"/>
      <c r="KC61" s="97"/>
      <c r="KD61" s="97"/>
      <c r="KE61" s="97"/>
      <c r="KF61" s="97"/>
      <c r="KG61" s="97"/>
      <c r="KH61" s="97"/>
      <c r="KI61" s="97"/>
      <c r="KJ61" s="97"/>
      <c r="KK61" s="97"/>
      <c r="KL61" s="97"/>
      <c r="KM61" s="97"/>
      <c r="KN61" s="97"/>
      <c r="KO61" s="97"/>
      <c r="KP61" s="97"/>
      <c r="KQ61" s="97"/>
      <c r="KR61" s="97"/>
      <c r="KS61" s="97"/>
      <c r="KT61" s="97"/>
      <c r="KU61" s="97"/>
      <c r="KV61" s="97"/>
      <c r="KW61" s="97"/>
      <c r="KX61" s="97"/>
      <c r="KY61" s="97"/>
      <c r="KZ61" s="97"/>
      <c r="LA61" s="97"/>
      <c r="LB61" s="97"/>
      <c r="LC61" s="97"/>
      <c r="LD61" s="97"/>
      <c r="LE61" s="97"/>
      <c r="LF61" s="97"/>
      <c r="LG61" s="97"/>
      <c r="LH61" s="97"/>
      <c r="LI61" s="97"/>
      <c r="LJ61" s="97"/>
      <c r="LK61" s="97"/>
      <c r="LL61" s="97"/>
      <c r="LM61" s="97"/>
      <c r="LN61" s="97"/>
      <c r="LO61" s="97"/>
      <c r="LP61" s="97"/>
      <c r="LQ61" s="97"/>
      <c r="LR61" s="97"/>
      <c r="LS61" s="97"/>
      <c r="LT61" s="97"/>
      <c r="LU61" s="97"/>
      <c r="LV61" s="97"/>
      <c r="LW61" s="97"/>
      <c r="LX61" s="97"/>
      <c r="LY61" s="97"/>
      <c r="LZ61" s="97"/>
      <c r="MA61" s="97"/>
      <c r="MB61" s="97"/>
      <c r="MC61" s="97"/>
      <c r="MD61" s="97"/>
      <c r="ME61" s="97"/>
      <c r="MF61" s="97"/>
      <c r="MG61" s="97"/>
      <c r="MH61" s="97"/>
      <c r="MI61" s="97"/>
      <c r="MJ61" s="97"/>
      <c r="MK61" s="97"/>
      <c r="ML61" s="97"/>
      <c r="MM61" s="97"/>
      <c r="MN61" s="97"/>
      <c r="MO61" s="97"/>
      <c r="MP61" s="97"/>
      <c r="MQ61" s="97"/>
      <c r="MR61" s="97"/>
      <c r="MS61" s="97"/>
      <c r="MT61" s="97"/>
      <c r="MU61" s="97"/>
      <c r="MV61" s="97"/>
      <c r="MW61" s="9"/>
      <c r="MX61" s="9"/>
      <c r="MY61" s="9"/>
      <c r="MZ61" s="9"/>
      <c r="NA61" s="9"/>
      <c r="NB61" s="10"/>
      <c r="NC61" s="2"/>
      <c r="ND61" s="101"/>
      <c r="NE61" s="102"/>
      <c r="NF61" s="102"/>
      <c r="NG61" s="102"/>
      <c r="NH61" s="102"/>
      <c r="NI61" s="102"/>
      <c r="NJ61" s="102"/>
      <c r="NK61" s="102"/>
      <c r="NL61" s="102"/>
      <c r="NM61" s="102"/>
      <c r="NN61" s="102"/>
      <c r="NO61" s="102"/>
      <c r="NP61" s="102"/>
      <c r="NQ61" s="102"/>
      <c r="NR61" s="103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1"/>
      <c r="NE62" s="102"/>
      <c r="NF62" s="102"/>
      <c r="NG62" s="102"/>
      <c r="NH62" s="102"/>
      <c r="NI62" s="102"/>
      <c r="NJ62" s="102"/>
      <c r="NK62" s="102"/>
      <c r="NL62" s="102"/>
      <c r="NM62" s="102"/>
      <c r="NN62" s="102"/>
      <c r="NO62" s="102"/>
      <c r="NP62" s="102"/>
      <c r="NQ62" s="102"/>
      <c r="NR62" s="103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2" t="s">
        <v>32</v>
      </c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1"/>
      <c r="NE63" s="102"/>
      <c r="NF63" s="102"/>
      <c r="NG63" s="102"/>
      <c r="NH63" s="102"/>
      <c r="NI63" s="102"/>
      <c r="NJ63" s="102"/>
      <c r="NK63" s="102"/>
      <c r="NL63" s="102"/>
      <c r="NM63" s="102"/>
      <c r="NN63" s="102"/>
      <c r="NO63" s="102"/>
      <c r="NP63" s="102"/>
      <c r="NQ63" s="102"/>
      <c r="NR63" s="103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8"/>
      <c r="NE64" s="119"/>
      <c r="NF64" s="119"/>
      <c r="NG64" s="119"/>
      <c r="NH64" s="119"/>
      <c r="NI64" s="119"/>
      <c r="NJ64" s="119"/>
      <c r="NK64" s="119"/>
      <c r="NL64" s="119"/>
      <c r="NM64" s="119"/>
      <c r="NN64" s="119"/>
      <c r="NO64" s="119"/>
      <c r="NP64" s="119"/>
      <c r="NQ64" s="119"/>
      <c r="NR64" s="120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8" t="s">
        <v>33</v>
      </c>
      <c r="NE65" s="99"/>
      <c r="NF65" s="99"/>
      <c r="NG65" s="99"/>
      <c r="NH65" s="99"/>
      <c r="NI65" s="99"/>
      <c r="NJ65" s="99"/>
      <c r="NK65" s="99"/>
      <c r="NL65" s="99"/>
      <c r="NM65" s="99"/>
      <c r="NN65" s="99"/>
      <c r="NO65" s="99"/>
      <c r="NP65" s="99"/>
      <c r="NQ65" s="99"/>
      <c r="NR65" s="100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1" t="s">
        <v>132</v>
      </c>
      <c r="NE66" s="102"/>
      <c r="NF66" s="102"/>
      <c r="NG66" s="102"/>
      <c r="NH66" s="102"/>
      <c r="NI66" s="102"/>
      <c r="NJ66" s="102"/>
      <c r="NK66" s="102"/>
      <c r="NL66" s="102"/>
      <c r="NM66" s="102"/>
      <c r="NN66" s="102"/>
      <c r="NO66" s="102"/>
      <c r="NP66" s="102"/>
      <c r="NQ66" s="102"/>
      <c r="NR66" s="103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3">
        <f>データ!CM7</f>
        <v>78699</v>
      </c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4"/>
      <c r="EL67" s="124"/>
      <c r="EM67" s="124"/>
      <c r="EN67" s="124"/>
      <c r="EO67" s="124"/>
      <c r="EP67" s="124"/>
      <c r="EQ67" s="124"/>
      <c r="ER67" s="124"/>
      <c r="ES67" s="124"/>
      <c r="ET67" s="124"/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4"/>
      <c r="FF67" s="124"/>
      <c r="FG67" s="124"/>
      <c r="FH67" s="124"/>
      <c r="FI67" s="124"/>
      <c r="FJ67" s="124"/>
      <c r="FK67" s="124"/>
      <c r="FL67" s="124"/>
      <c r="FM67" s="124"/>
      <c r="FN67" s="124"/>
      <c r="FO67" s="124"/>
      <c r="FP67" s="124"/>
      <c r="FQ67" s="124"/>
      <c r="FR67" s="124"/>
      <c r="FS67" s="124"/>
      <c r="FT67" s="124"/>
      <c r="FU67" s="124"/>
      <c r="FV67" s="124"/>
      <c r="FW67" s="125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1"/>
      <c r="NE67" s="102"/>
      <c r="NF67" s="102"/>
      <c r="NG67" s="102"/>
      <c r="NH67" s="102"/>
      <c r="NI67" s="102"/>
      <c r="NJ67" s="102"/>
      <c r="NK67" s="102"/>
      <c r="NL67" s="102"/>
      <c r="NM67" s="102"/>
      <c r="NN67" s="102"/>
      <c r="NO67" s="102"/>
      <c r="NP67" s="102"/>
      <c r="NQ67" s="102"/>
      <c r="NR67" s="103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6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7"/>
      <c r="FF68" s="127"/>
      <c r="FG68" s="127"/>
      <c r="FH68" s="127"/>
      <c r="FI68" s="127"/>
      <c r="FJ68" s="127"/>
      <c r="FK68" s="127"/>
      <c r="FL68" s="127"/>
      <c r="FM68" s="127"/>
      <c r="FN68" s="127"/>
      <c r="FO68" s="127"/>
      <c r="FP68" s="127"/>
      <c r="FQ68" s="127"/>
      <c r="FR68" s="127"/>
      <c r="FS68" s="127"/>
      <c r="FT68" s="127"/>
      <c r="FU68" s="127"/>
      <c r="FV68" s="127"/>
      <c r="FW68" s="128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1"/>
      <c r="NE68" s="102"/>
      <c r="NF68" s="102"/>
      <c r="NG68" s="102"/>
      <c r="NH68" s="102"/>
      <c r="NI68" s="102"/>
      <c r="NJ68" s="102"/>
      <c r="NK68" s="102"/>
      <c r="NL68" s="102"/>
      <c r="NM68" s="102"/>
      <c r="NN68" s="102"/>
      <c r="NO68" s="102"/>
      <c r="NP68" s="102"/>
      <c r="NQ68" s="102"/>
      <c r="NR68" s="103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6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7"/>
      <c r="EQ69" s="127"/>
      <c r="ER69" s="127"/>
      <c r="ES69" s="127"/>
      <c r="ET69" s="127"/>
      <c r="EU69" s="127"/>
      <c r="EV69" s="127"/>
      <c r="EW69" s="127"/>
      <c r="EX69" s="127"/>
      <c r="EY69" s="127"/>
      <c r="EZ69" s="127"/>
      <c r="FA69" s="127"/>
      <c r="FB69" s="127"/>
      <c r="FC69" s="127"/>
      <c r="FD69" s="127"/>
      <c r="FE69" s="127"/>
      <c r="FF69" s="127"/>
      <c r="FG69" s="127"/>
      <c r="FH69" s="127"/>
      <c r="FI69" s="127"/>
      <c r="FJ69" s="127"/>
      <c r="FK69" s="127"/>
      <c r="FL69" s="127"/>
      <c r="FM69" s="127"/>
      <c r="FN69" s="127"/>
      <c r="FO69" s="127"/>
      <c r="FP69" s="127"/>
      <c r="FQ69" s="127"/>
      <c r="FR69" s="127"/>
      <c r="FS69" s="127"/>
      <c r="FT69" s="127"/>
      <c r="FU69" s="127"/>
      <c r="FV69" s="127"/>
      <c r="FW69" s="128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1"/>
      <c r="NE69" s="102"/>
      <c r="NF69" s="102"/>
      <c r="NG69" s="102"/>
      <c r="NH69" s="102"/>
      <c r="NI69" s="102"/>
      <c r="NJ69" s="102"/>
      <c r="NK69" s="102"/>
      <c r="NL69" s="102"/>
      <c r="NM69" s="102"/>
      <c r="NN69" s="102"/>
      <c r="NO69" s="102"/>
      <c r="NP69" s="102"/>
      <c r="NQ69" s="102"/>
      <c r="NR69" s="103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9"/>
      <c r="CW70" s="130"/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30"/>
      <c r="DI70" s="130"/>
      <c r="DJ70" s="130"/>
      <c r="DK70" s="130"/>
      <c r="DL70" s="130"/>
      <c r="DM70" s="130"/>
      <c r="DN70" s="130"/>
      <c r="DO70" s="130"/>
      <c r="DP70" s="130"/>
      <c r="DQ70" s="130"/>
      <c r="DR70" s="130"/>
      <c r="DS70" s="130"/>
      <c r="DT70" s="130"/>
      <c r="DU70" s="130"/>
      <c r="DV70" s="130"/>
      <c r="DW70" s="130"/>
      <c r="DX70" s="130"/>
      <c r="DY70" s="130"/>
      <c r="DZ70" s="130"/>
      <c r="EA70" s="130"/>
      <c r="EB70" s="130"/>
      <c r="EC70" s="130"/>
      <c r="ED70" s="130"/>
      <c r="EE70" s="130"/>
      <c r="EF70" s="130"/>
      <c r="EG70" s="130"/>
      <c r="EH70" s="130"/>
      <c r="EI70" s="130"/>
      <c r="EJ70" s="130"/>
      <c r="EK70" s="130"/>
      <c r="EL70" s="130"/>
      <c r="EM70" s="130"/>
      <c r="EN70" s="130"/>
      <c r="EO70" s="130"/>
      <c r="EP70" s="130"/>
      <c r="EQ70" s="130"/>
      <c r="ER70" s="130"/>
      <c r="ES70" s="130"/>
      <c r="ET70" s="130"/>
      <c r="EU70" s="130"/>
      <c r="EV70" s="130"/>
      <c r="EW70" s="130"/>
      <c r="EX70" s="130"/>
      <c r="EY70" s="130"/>
      <c r="EZ70" s="130"/>
      <c r="FA70" s="130"/>
      <c r="FB70" s="130"/>
      <c r="FC70" s="130"/>
      <c r="FD70" s="130"/>
      <c r="FE70" s="130"/>
      <c r="FF70" s="130"/>
      <c r="FG70" s="130"/>
      <c r="FH70" s="130"/>
      <c r="FI70" s="130"/>
      <c r="FJ70" s="130"/>
      <c r="FK70" s="130"/>
      <c r="FL70" s="130"/>
      <c r="FM70" s="130"/>
      <c r="FN70" s="130"/>
      <c r="FO70" s="130"/>
      <c r="FP70" s="130"/>
      <c r="FQ70" s="130"/>
      <c r="FR70" s="130"/>
      <c r="FS70" s="130"/>
      <c r="FT70" s="130"/>
      <c r="FU70" s="130"/>
      <c r="FV70" s="130"/>
      <c r="FW70" s="13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1"/>
      <c r="NE70" s="102"/>
      <c r="NF70" s="102"/>
      <c r="NG70" s="102"/>
      <c r="NH70" s="102"/>
      <c r="NI70" s="102"/>
      <c r="NJ70" s="102"/>
      <c r="NK70" s="102"/>
      <c r="NL70" s="102"/>
      <c r="NM70" s="102"/>
      <c r="NN70" s="102"/>
      <c r="NO70" s="102"/>
      <c r="NP70" s="102"/>
      <c r="NQ70" s="102"/>
      <c r="NR70" s="103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1"/>
      <c r="NE71" s="102"/>
      <c r="NF71" s="102"/>
      <c r="NG71" s="102"/>
      <c r="NH71" s="102"/>
      <c r="NI71" s="102"/>
      <c r="NJ71" s="102"/>
      <c r="NK71" s="102"/>
      <c r="NL71" s="102"/>
      <c r="NM71" s="102"/>
      <c r="NN71" s="102"/>
      <c r="NO71" s="102"/>
      <c r="NP71" s="102"/>
      <c r="NQ71" s="102"/>
      <c r="NR71" s="103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2" t="s">
        <v>34</v>
      </c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1"/>
      <c r="NE72" s="102"/>
      <c r="NF72" s="102"/>
      <c r="NG72" s="102"/>
      <c r="NH72" s="102"/>
      <c r="NI72" s="102"/>
      <c r="NJ72" s="102"/>
      <c r="NK72" s="102"/>
      <c r="NL72" s="102"/>
      <c r="NM72" s="102"/>
      <c r="NN72" s="102"/>
      <c r="NO72" s="102"/>
      <c r="NP72" s="102"/>
      <c r="NQ72" s="102"/>
      <c r="NR72" s="103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1"/>
      <c r="NE73" s="102"/>
      <c r="NF73" s="102"/>
      <c r="NG73" s="102"/>
      <c r="NH73" s="102"/>
      <c r="NI73" s="102"/>
      <c r="NJ73" s="102"/>
      <c r="NK73" s="102"/>
      <c r="NL73" s="102"/>
      <c r="NM73" s="102"/>
      <c r="NN73" s="102"/>
      <c r="NO73" s="102"/>
      <c r="NP73" s="102"/>
      <c r="NQ73" s="102"/>
      <c r="NR73" s="103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1"/>
      <c r="NE74" s="102"/>
      <c r="NF74" s="102"/>
      <c r="NG74" s="102"/>
      <c r="NH74" s="102"/>
      <c r="NI74" s="102"/>
      <c r="NJ74" s="102"/>
      <c r="NK74" s="102"/>
      <c r="NL74" s="102"/>
      <c r="NM74" s="102"/>
      <c r="NN74" s="102"/>
      <c r="NO74" s="102"/>
      <c r="NP74" s="102"/>
      <c r="NQ74" s="102"/>
      <c r="NR74" s="103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1"/>
      <c r="NE75" s="102"/>
      <c r="NF75" s="102"/>
      <c r="NG75" s="102"/>
      <c r="NH75" s="102"/>
      <c r="NI75" s="102"/>
      <c r="NJ75" s="102"/>
      <c r="NK75" s="102"/>
      <c r="NL75" s="102"/>
      <c r="NM75" s="102"/>
      <c r="NN75" s="102"/>
      <c r="NO75" s="102"/>
      <c r="NP75" s="102"/>
      <c r="NQ75" s="102"/>
      <c r="NR75" s="103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2" t="str">
        <f>データ!$B$11</f>
        <v>H29</v>
      </c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4"/>
      <c r="AG76" s="132" t="str">
        <f>データ!$C$11</f>
        <v>H30</v>
      </c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4"/>
      <c r="AV76" s="132" t="str">
        <f>データ!$D$11</f>
        <v>R01</v>
      </c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4"/>
      <c r="BK76" s="132" t="str">
        <f>データ!$E$11</f>
        <v>R02</v>
      </c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4"/>
      <c r="BZ76" s="132" t="str">
        <f>データ!$F$11</f>
        <v>R03</v>
      </c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4"/>
      <c r="CO76" s="2"/>
      <c r="CP76" s="2"/>
      <c r="CQ76" s="2"/>
      <c r="CR76" s="2"/>
      <c r="CS76" s="2"/>
      <c r="CT76" s="2"/>
      <c r="CU76" s="2"/>
      <c r="CV76" s="123">
        <f>データ!CN7</f>
        <v>204233</v>
      </c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/>
      <c r="EF76" s="124"/>
      <c r="EG76" s="124"/>
      <c r="EH76" s="124"/>
      <c r="EI76" s="124"/>
      <c r="EJ76" s="124"/>
      <c r="EK76" s="124"/>
      <c r="EL76" s="124"/>
      <c r="EM76" s="124"/>
      <c r="EN76" s="124"/>
      <c r="EO76" s="124"/>
      <c r="EP76" s="124"/>
      <c r="EQ76" s="124"/>
      <c r="ER76" s="124"/>
      <c r="ES76" s="124"/>
      <c r="ET76" s="124"/>
      <c r="EU76" s="124"/>
      <c r="EV76" s="124"/>
      <c r="EW76" s="124"/>
      <c r="EX76" s="124"/>
      <c r="EY76" s="124"/>
      <c r="EZ76" s="124"/>
      <c r="FA76" s="124"/>
      <c r="FB76" s="124"/>
      <c r="FC76" s="124"/>
      <c r="FD76" s="124"/>
      <c r="FE76" s="124"/>
      <c r="FF76" s="124"/>
      <c r="FG76" s="124"/>
      <c r="FH76" s="124"/>
      <c r="FI76" s="124"/>
      <c r="FJ76" s="124"/>
      <c r="FK76" s="124"/>
      <c r="FL76" s="124"/>
      <c r="FM76" s="124"/>
      <c r="FN76" s="124"/>
      <c r="FO76" s="124"/>
      <c r="FP76" s="124"/>
      <c r="FQ76" s="124"/>
      <c r="FR76" s="124"/>
      <c r="FS76" s="124"/>
      <c r="FT76" s="124"/>
      <c r="FU76" s="124"/>
      <c r="FV76" s="124"/>
      <c r="FW76" s="125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2" t="str">
        <f>データ!$B$11</f>
        <v>H29</v>
      </c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4"/>
      <c r="HA76" s="132" t="str">
        <f>データ!$C$11</f>
        <v>H30</v>
      </c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4"/>
      <c r="HP76" s="132" t="str">
        <f>データ!$D$11</f>
        <v>R01</v>
      </c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4"/>
      <c r="IE76" s="132" t="str">
        <f>データ!$E$11</f>
        <v>R02</v>
      </c>
      <c r="IF76" s="133"/>
      <c r="IG76" s="133"/>
      <c r="IH76" s="133"/>
      <c r="II76" s="133"/>
      <c r="IJ76" s="133"/>
      <c r="IK76" s="133"/>
      <c r="IL76" s="133"/>
      <c r="IM76" s="133"/>
      <c r="IN76" s="133"/>
      <c r="IO76" s="133"/>
      <c r="IP76" s="133"/>
      <c r="IQ76" s="133"/>
      <c r="IR76" s="133"/>
      <c r="IS76" s="134"/>
      <c r="IT76" s="132" t="str">
        <f>データ!$F$11</f>
        <v>R03</v>
      </c>
      <c r="IU76" s="133"/>
      <c r="IV76" s="133"/>
      <c r="IW76" s="133"/>
      <c r="IX76" s="133"/>
      <c r="IY76" s="133"/>
      <c r="IZ76" s="133"/>
      <c r="JA76" s="133"/>
      <c r="JB76" s="133"/>
      <c r="JC76" s="133"/>
      <c r="JD76" s="133"/>
      <c r="JE76" s="133"/>
      <c r="JF76" s="133"/>
      <c r="JG76" s="133"/>
      <c r="JH76" s="134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2" t="str">
        <f>データ!$B$11</f>
        <v>H29</v>
      </c>
      <c r="KB76" s="133"/>
      <c r="KC76" s="133"/>
      <c r="KD76" s="133"/>
      <c r="KE76" s="133"/>
      <c r="KF76" s="133"/>
      <c r="KG76" s="133"/>
      <c r="KH76" s="133"/>
      <c r="KI76" s="133"/>
      <c r="KJ76" s="133"/>
      <c r="KK76" s="133"/>
      <c r="KL76" s="133"/>
      <c r="KM76" s="133"/>
      <c r="KN76" s="133"/>
      <c r="KO76" s="134"/>
      <c r="KP76" s="132" t="str">
        <f>データ!$C$11</f>
        <v>H30</v>
      </c>
      <c r="KQ76" s="133"/>
      <c r="KR76" s="133"/>
      <c r="KS76" s="133"/>
      <c r="KT76" s="133"/>
      <c r="KU76" s="133"/>
      <c r="KV76" s="133"/>
      <c r="KW76" s="133"/>
      <c r="KX76" s="133"/>
      <c r="KY76" s="133"/>
      <c r="KZ76" s="133"/>
      <c r="LA76" s="133"/>
      <c r="LB76" s="133"/>
      <c r="LC76" s="133"/>
      <c r="LD76" s="134"/>
      <c r="LE76" s="132" t="str">
        <f>データ!$D$11</f>
        <v>R01</v>
      </c>
      <c r="LF76" s="133"/>
      <c r="LG76" s="133"/>
      <c r="LH76" s="133"/>
      <c r="LI76" s="133"/>
      <c r="LJ76" s="133"/>
      <c r="LK76" s="133"/>
      <c r="LL76" s="133"/>
      <c r="LM76" s="133"/>
      <c r="LN76" s="133"/>
      <c r="LO76" s="133"/>
      <c r="LP76" s="133"/>
      <c r="LQ76" s="133"/>
      <c r="LR76" s="133"/>
      <c r="LS76" s="134"/>
      <c r="LT76" s="132" t="str">
        <f>データ!$E$11</f>
        <v>R02</v>
      </c>
      <c r="LU76" s="133"/>
      <c r="LV76" s="133"/>
      <c r="LW76" s="133"/>
      <c r="LX76" s="133"/>
      <c r="LY76" s="133"/>
      <c r="LZ76" s="133"/>
      <c r="MA76" s="133"/>
      <c r="MB76" s="133"/>
      <c r="MC76" s="133"/>
      <c r="MD76" s="133"/>
      <c r="ME76" s="133"/>
      <c r="MF76" s="133"/>
      <c r="MG76" s="133"/>
      <c r="MH76" s="134"/>
      <c r="MI76" s="132" t="str">
        <f>データ!$F$11</f>
        <v>R03</v>
      </c>
      <c r="MJ76" s="133"/>
      <c r="MK76" s="133"/>
      <c r="ML76" s="133"/>
      <c r="MM76" s="133"/>
      <c r="MN76" s="133"/>
      <c r="MO76" s="133"/>
      <c r="MP76" s="133"/>
      <c r="MQ76" s="133"/>
      <c r="MR76" s="133"/>
      <c r="MS76" s="133"/>
      <c r="MT76" s="133"/>
      <c r="MU76" s="133"/>
      <c r="MV76" s="133"/>
      <c r="MW76" s="134"/>
      <c r="MX76" s="2"/>
      <c r="MY76" s="2"/>
      <c r="MZ76" s="2"/>
      <c r="NA76" s="2"/>
      <c r="NB76" s="2"/>
      <c r="NC76" s="32"/>
      <c r="ND76" s="101"/>
      <c r="NE76" s="102"/>
      <c r="NF76" s="102"/>
      <c r="NG76" s="102"/>
      <c r="NH76" s="102"/>
      <c r="NI76" s="102"/>
      <c r="NJ76" s="102"/>
      <c r="NK76" s="102"/>
      <c r="NL76" s="102"/>
      <c r="NM76" s="102"/>
      <c r="NN76" s="102"/>
      <c r="NO76" s="102"/>
      <c r="NP76" s="102"/>
      <c r="NQ76" s="102"/>
      <c r="NR76" s="103"/>
    </row>
    <row r="77" spans="1:382" ht="13.5" customHeight="1" x14ac:dyDescent="0.15">
      <c r="A77" s="2"/>
      <c r="B77" s="11"/>
      <c r="C77" s="2"/>
      <c r="D77" s="2"/>
      <c r="E77" s="2"/>
      <c r="F77" s="2"/>
      <c r="I77" s="135" t="s">
        <v>27</v>
      </c>
      <c r="J77" s="135"/>
      <c r="K77" s="135"/>
      <c r="L77" s="135"/>
      <c r="M77" s="135"/>
      <c r="N77" s="135"/>
      <c r="O77" s="135"/>
      <c r="P77" s="135"/>
      <c r="Q77" s="135"/>
      <c r="R77" s="111" t="str">
        <f>データ!CB7</f>
        <v xml:space="preserve"> </v>
      </c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3"/>
      <c r="AG77" s="111" t="str">
        <f>データ!CC7</f>
        <v xml:space="preserve"> </v>
      </c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3"/>
      <c r="AV77" s="111" t="str">
        <f>データ!CD7</f>
        <v xml:space="preserve"> </v>
      </c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3"/>
      <c r="BK77" s="111" t="str">
        <f>データ!CE7</f>
        <v xml:space="preserve"> </v>
      </c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112"/>
      <c r="BW77" s="112"/>
      <c r="BX77" s="112"/>
      <c r="BY77" s="113"/>
      <c r="BZ77" s="111" t="str">
        <f>データ!CF7</f>
        <v xml:space="preserve"> </v>
      </c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112"/>
      <c r="CN77" s="113"/>
      <c r="CO77" s="2"/>
      <c r="CP77" s="2"/>
      <c r="CQ77" s="2"/>
      <c r="CR77" s="2"/>
      <c r="CS77" s="2"/>
      <c r="CT77" s="2"/>
      <c r="CU77" s="2"/>
      <c r="CV77" s="126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  <c r="FG77" s="127"/>
      <c r="FH77" s="127"/>
      <c r="FI77" s="127"/>
      <c r="FJ77" s="127"/>
      <c r="FK77" s="127"/>
      <c r="FL77" s="127"/>
      <c r="FM77" s="127"/>
      <c r="FN77" s="127"/>
      <c r="FO77" s="127"/>
      <c r="FP77" s="127"/>
      <c r="FQ77" s="127"/>
      <c r="FR77" s="127"/>
      <c r="FS77" s="127"/>
      <c r="FT77" s="127"/>
      <c r="FU77" s="127"/>
      <c r="FV77" s="127"/>
      <c r="FW77" s="128"/>
      <c r="FY77" s="2"/>
      <c r="FZ77" s="2"/>
      <c r="GA77" s="2"/>
      <c r="GB77" s="2"/>
      <c r="GC77" s="135" t="s">
        <v>27</v>
      </c>
      <c r="GD77" s="135"/>
      <c r="GE77" s="135"/>
      <c r="GF77" s="135"/>
      <c r="GG77" s="135"/>
      <c r="GH77" s="135"/>
      <c r="GI77" s="135"/>
      <c r="GJ77" s="135"/>
      <c r="GK77" s="135"/>
      <c r="GL77" s="111" t="str">
        <f>データ!CO7</f>
        <v xml:space="preserve"> </v>
      </c>
      <c r="GM77" s="112"/>
      <c r="GN77" s="112"/>
      <c r="GO77" s="112"/>
      <c r="GP77" s="112"/>
      <c r="GQ77" s="112"/>
      <c r="GR77" s="112"/>
      <c r="GS77" s="112"/>
      <c r="GT77" s="112"/>
      <c r="GU77" s="112"/>
      <c r="GV77" s="112"/>
      <c r="GW77" s="112"/>
      <c r="GX77" s="112"/>
      <c r="GY77" s="112"/>
      <c r="GZ77" s="113"/>
      <c r="HA77" s="111" t="str">
        <f>データ!CP7</f>
        <v xml:space="preserve"> </v>
      </c>
      <c r="HB77" s="112"/>
      <c r="HC77" s="112"/>
      <c r="HD77" s="112"/>
      <c r="HE77" s="112"/>
      <c r="HF77" s="112"/>
      <c r="HG77" s="112"/>
      <c r="HH77" s="112"/>
      <c r="HI77" s="112"/>
      <c r="HJ77" s="112"/>
      <c r="HK77" s="112"/>
      <c r="HL77" s="112"/>
      <c r="HM77" s="112"/>
      <c r="HN77" s="112"/>
      <c r="HO77" s="113"/>
      <c r="HP77" s="111" t="str">
        <f>データ!CQ7</f>
        <v xml:space="preserve"> </v>
      </c>
      <c r="HQ77" s="112"/>
      <c r="HR77" s="112"/>
      <c r="HS77" s="112"/>
      <c r="HT77" s="112"/>
      <c r="HU77" s="112"/>
      <c r="HV77" s="112"/>
      <c r="HW77" s="112"/>
      <c r="HX77" s="112"/>
      <c r="HY77" s="112"/>
      <c r="HZ77" s="112"/>
      <c r="IA77" s="112"/>
      <c r="IB77" s="112"/>
      <c r="IC77" s="112"/>
      <c r="ID77" s="113"/>
      <c r="IE77" s="111" t="str">
        <f>データ!CR7</f>
        <v xml:space="preserve"> </v>
      </c>
      <c r="IF77" s="112"/>
      <c r="IG77" s="112"/>
      <c r="IH77" s="112"/>
      <c r="II77" s="112"/>
      <c r="IJ77" s="112"/>
      <c r="IK77" s="112"/>
      <c r="IL77" s="112"/>
      <c r="IM77" s="112"/>
      <c r="IN77" s="112"/>
      <c r="IO77" s="112"/>
      <c r="IP77" s="112"/>
      <c r="IQ77" s="112"/>
      <c r="IR77" s="112"/>
      <c r="IS77" s="113"/>
      <c r="IT77" s="111" t="str">
        <f>データ!CS7</f>
        <v xml:space="preserve"> </v>
      </c>
      <c r="IU77" s="112"/>
      <c r="IV77" s="112"/>
      <c r="IW77" s="112"/>
      <c r="IX77" s="112"/>
      <c r="IY77" s="112"/>
      <c r="IZ77" s="112"/>
      <c r="JA77" s="112"/>
      <c r="JB77" s="112"/>
      <c r="JC77" s="112"/>
      <c r="JD77" s="112"/>
      <c r="JE77" s="112"/>
      <c r="JF77" s="112"/>
      <c r="JG77" s="112"/>
      <c r="JH77" s="113"/>
      <c r="JL77" s="2"/>
      <c r="JM77" s="2"/>
      <c r="JN77" s="2"/>
      <c r="JO77" s="2"/>
      <c r="JP77" s="2"/>
      <c r="JQ77" s="2"/>
      <c r="JR77" s="135" t="s">
        <v>27</v>
      </c>
      <c r="JS77" s="135"/>
      <c r="JT77" s="135"/>
      <c r="JU77" s="135"/>
      <c r="JV77" s="135"/>
      <c r="JW77" s="135"/>
      <c r="JX77" s="135"/>
      <c r="JY77" s="135"/>
      <c r="JZ77" s="135"/>
      <c r="KA77" s="111">
        <f>データ!CZ7</f>
        <v>0</v>
      </c>
      <c r="KB77" s="112"/>
      <c r="KC77" s="112"/>
      <c r="KD77" s="112"/>
      <c r="KE77" s="112"/>
      <c r="KF77" s="112"/>
      <c r="KG77" s="112"/>
      <c r="KH77" s="112"/>
      <c r="KI77" s="112"/>
      <c r="KJ77" s="112"/>
      <c r="KK77" s="112"/>
      <c r="KL77" s="112"/>
      <c r="KM77" s="112"/>
      <c r="KN77" s="112"/>
      <c r="KO77" s="113"/>
      <c r="KP77" s="111">
        <f>データ!DA7</f>
        <v>0</v>
      </c>
      <c r="KQ77" s="112"/>
      <c r="KR77" s="112"/>
      <c r="KS77" s="112"/>
      <c r="KT77" s="112"/>
      <c r="KU77" s="112"/>
      <c r="KV77" s="112"/>
      <c r="KW77" s="112"/>
      <c r="KX77" s="112"/>
      <c r="KY77" s="112"/>
      <c r="KZ77" s="112"/>
      <c r="LA77" s="112"/>
      <c r="LB77" s="112"/>
      <c r="LC77" s="112"/>
      <c r="LD77" s="113"/>
      <c r="LE77" s="111">
        <f>データ!DB7</f>
        <v>0</v>
      </c>
      <c r="LF77" s="112"/>
      <c r="LG77" s="112"/>
      <c r="LH77" s="112"/>
      <c r="LI77" s="112"/>
      <c r="LJ77" s="112"/>
      <c r="LK77" s="112"/>
      <c r="LL77" s="112"/>
      <c r="LM77" s="112"/>
      <c r="LN77" s="112"/>
      <c r="LO77" s="112"/>
      <c r="LP77" s="112"/>
      <c r="LQ77" s="112"/>
      <c r="LR77" s="112"/>
      <c r="LS77" s="113"/>
      <c r="LT77" s="111">
        <f>データ!DC7</f>
        <v>0</v>
      </c>
      <c r="LU77" s="112"/>
      <c r="LV77" s="112"/>
      <c r="LW77" s="112"/>
      <c r="LX77" s="112"/>
      <c r="LY77" s="112"/>
      <c r="LZ77" s="112"/>
      <c r="MA77" s="112"/>
      <c r="MB77" s="112"/>
      <c r="MC77" s="112"/>
      <c r="MD77" s="112"/>
      <c r="ME77" s="112"/>
      <c r="MF77" s="112"/>
      <c r="MG77" s="112"/>
      <c r="MH77" s="113"/>
      <c r="MI77" s="111">
        <f>データ!DD7</f>
        <v>0</v>
      </c>
      <c r="MJ77" s="112"/>
      <c r="MK77" s="112"/>
      <c r="ML77" s="112"/>
      <c r="MM77" s="112"/>
      <c r="MN77" s="112"/>
      <c r="MO77" s="112"/>
      <c r="MP77" s="112"/>
      <c r="MQ77" s="112"/>
      <c r="MR77" s="112"/>
      <c r="MS77" s="112"/>
      <c r="MT77" s="112"/>
      <c r="MU77" s="112"/>
      <c r="MV77" s="112"/>
      <c r="MW77" s="113"/>
      <c r="MX77" s="2"/>
      <c r="MY77" s="2"/>
      <c r="MZ77" s="2"/>
      <c r="NA77" s="2"/>
      <c r="NB77" s="2"/>
      <c r="NC77" s="32"/>
      <c r="ND77" s="101"/>
      <c r="NE77" s="102"/>
      <c r="NF77" s="102"/>
      <c r="NG77" s="102"/>
      <c r="NH77" s="102"/>
      <c r="NI77" s="102"/>
      <c r="NJ77" s="102"/>
      <c r="NK77" s="102"/>
      <c r="NL77" s="102"/>
      <c r="NM77" s="102"/>
      <c r="NN77" s="102"/>
      <c r="NO77" s="102"/>
      <c r="NP77" s="102"/>
      <c r="NQ77" s="102"/>
      <c r="NR77" s="103"/>
    </row>
    <row r="78" spans="1:382" ht="13.5" customHeight="1" x14ac:dyDescent="0.15">
      <c r="A78" s="2"/>
      <c r="B78" s="11"/>
      <c r="C78" s="2"/>
      <c r="D78" s="2"/>
      <c r="E78" s="2"/>
      <c r="F78" s="2"/>
      <c r="I78" s="135" t="s">
        <v>29</v>
      </c>
      <c r="J78" s="135"/>
      <c r="K78" s="135"/>
      <c r="L78" s="135"/>
      <c r="M78" s="135"/>
      <c r="N78" s="135"/>
      <c r="O78" s="135"/>
      <c r="P78" s="135"/>
      <c r="Q78" s="135"/>
      <c r="R78" s="111" t="str">
        <f>データ!CG7</f>
        <v xml:space="preserve"> </v>
      </c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3"/>
      <c r="AG78" s="111" t="str">
        <f>データ!CH7</f>
        <v xml:space="preserve"> </v>
      </c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3"/>
      <c r="AV78" s="111" t="str">
        <f>データ!CI7</f>
        <v xml:space="preserve"> </v>
      </c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3"/>
      <c r="BK78" s="111" t="str">
        <f>データ!CJ7</f>
        <v xml:space="preserve"> </v>
      </c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3"/>
      <c r="BZ78" s="111" t="str">
        <f>データ!CK7</f>
        <v xml:space="preserve"> </v>
      </c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3"/>
      <c r="CO78" s="2"/>
      <c r="CP78" s="2"/>
      <c r="CQ78" s="2"/>
      <c r="CR78" s="2"/>
      <c r="CS78" s="2"/>
      <c r="CT78" s="2"/>
      <c r="CU78" s="2"/>
      <c r="CV78" s="126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  <c r="FG78" s="127"/>
      <c r="FH78" s="127"/>
      <c r="FI78" s="127"/>
      <c r="FJ78" s="127"/>
      <c r="FK78" s="127"/>
      <c r="FL78" s="127"/>
      <c r="FM78" s="127"/>
      <c r="FN78" s="127"/>
      <c r="FO78" s="127"/>
      <c r="FP78" s="127"/>
      <c r="FQ78" s="127"/>
      <c r="FR78" s="127"/>
      <c r="FS78" s="127"/>
      <c r="FT78" s="127"/>
      <c r="FU78" s="127"/>
      <c r="FV78" s="127"/>
      <c r="FW78" s="128"/>
      <c r="FY78" s="2"/>
      <c r="FZ78" s="2"/>
      <c r="GA78" s="2"/>
      <c r="GB78" s="2"/>
      <c r="GC78" s="135" t="s">
        <v>29</v>
      </c>
      <c r="GD78" s="135"/>
      <c r="GE78" s="135"/>
      <c r="GF78" s="135"/>
      <c r="GG78" s="135"/>
      <c r="GH78" s="135"/>
      <c r="GI78" s="135"/>
      <c r="GJ78" s="135"/>
      <c r="GK78" s="135"/>
      <c r="GL78" s="111" t="str">
        <f>データ!CT7</f>
        <v xml:space="preserve"> </v>
      </c>
      <c r="GM78" s="112"/>
      <c r="GN78" s="112"/>
      <c r="GO78" s="112"/>
      <c r="GP78" s="112"/>
      <c r="GQ78" s="112"/>
      <c r="GR78" s="112"/>
      <c r="GS78" s="112"/>
      <c r="GT78" s="112"/>
      <c r="GU78" s="112"/>
      <c r="GV78" s="112"/>
      <c r="GW78" s="112"/>
      <c r="GX78" s="112"/>
      <c r="GY78" s="112"/>
      <c r="GZ78" s="113"/>
      <c r="HA78" s="111" t="str">
        <f>データ!CU7</f>
        <v xml:space="preserve"> </v>
      </c>
      <c r="HB78" s="112"/>
      <c r="HC78" s="112"/>
      <c r="HD78" s="112"/>
      <c r="HE78" s="112"/>
      <c r="HF78" s="112"/>
      <c r="HG78" s="112"/>
      <c r="HH78" s="112"/>
      <c r="HI78" s="112"/>
      <c r="HJ78" s="112"/>
      <c r="HK78" s="112"/>
      <c r="HL78" s="112"/>
      <c r="HM78" s="112"/>
      <c r="HN78" s="112"/>
      <c r="HO78" s="113"/>
      <c r="HP78" s="111" t="str">
        <f>データ!CV7</f>
        <v xml:space="preserve"> </v>
      </c>
      <c r="HQ78" s="112"/>
      <c r="HR78" s="112"/>
      <c r="HS78" s="112"/>
      <c r="HT78" s="112"/>
      <c r="HU78" s="112"/>
      <c r="HV78" s="112"/>
      <c r="HW78" s="112"/>
      <c r="HX78" s="112"/>
      <c r="HY78" s="112"/>
      <c r="HZ78" s="112"/>
      <c r="IA78" s="112"/>
      <c r="IB78" s="112"/>
      <c r="IC78" s="112"/>
      <c r="ID78" s="113"/>
      <c r="IE78" s="111" t="str">
        <f>データ!CW7</f>
        <v xml:space="preserve"> </v>
      </c>
      <c r="IF78" s="112"/>
      <c r="IG78" s="112"/>
      <c r="IH78" s="112"/>
      <c r="II78" s="112"/>
      <c r="IJ78" s="112"/>
      <c r="IK78" s="112"/>
      <c r="IL78" s="112"/>
      <c r="IM78" s="112"/>
      <c r="IN78" s="112"/>
      <c r="IO78" s="112"/>
      <c r="IP78" s="112"/>
      <c r="IQ78" s="112"/>
      <c r="IR78" s="112"/>
      <c r="IS78" s="113"/>
      <c r="IT78" s="111" t="str">
        <f>データ!CX7</f>
        <v xml:space="preserve"> </v>
      </c>
      <c r="IU78" s="112"/>
      <c r="IV78" s="112"/>
      <c r="IW78" s="112"/>
      <c r="IX78" s="112"/>
      <c r="IY78" s="112"/>
      <c r="IZ78" s="112"/>
      <c r="JA78" s="112"/>
      <c r="JB78" s="112"/>
      <c r="JC78" s="112"/>
      <c r="JD78" s="112"/>
      <c r="JE78" s="112"/>
      <c r="JF78" s="112"/>
      <c r="JG78" s="112"/>
      <c r="JH78" s="113"/>
      <c r="JL78" s="2"/>
      <c r="JM78" s="2"/>
      <c r="JN78" s="2"/>
      <c r="JO78" s="2"/>
      <c r="JP78" s="2"/>
      <c r="JQ78" s="2"/>
      <c r="JR78" s="135" t="s">
        <v>29</v>
      </c>
      <c r="JS78" s="135"/>
      <c r="JT78" s="135"/>
      <c r="JU78" s="135"/>
      <c r="JV78" s="135"/>
      <c r="JW78" s="135"/>
      <c r="JX78" s="135"/>
      <c r="JY78" s="135"/>
      <c r="JZ78" s="135"/>
      <c r="KA78" s="111">
        <f>データ!DE7</f>
        <v>238.5</v>
      </c>
      <c r="KB78" s="112"/>
      <c r="KC78" s="112"/>
      <c r="KD78" s="112"/>
      <c r="KE78" s="112"/>
      <c r="KF78" s="112"/>
      <c r="KG78" s="112"/>
      <c r="KH78" s="112"/>
      <c r="KI78" s="112"/>
      <c r="KJ78" s="112"/>
      <c r="KK78" s="112"/>
      <c r="KL78" s="112"/>
      <c r="KM78" s="112"/>
      <c r="KN78" s="112"/>
      <c r="KO78" s="113"/>
      <c r="KP78" s="111">
        <f>データ!DF7</f>
        <v>165.9</v>
      </c>
      <c r="KQ78" s="112"/>
      <c r="KR78" s="112"/>
      <c r="KS78" s="112"/>
      <c r="KT78" s="112"/>
      <c r="KU78" s="112"/>
      <c r="KV78" s="112"/>
      <c r="KW78" s="112"/>
      <c r="KX78" s="112"/>
      <c r="KY78" s="112"/>
      <c r="KZ78" s="112"/>
      <c r="LA78" s="112"/>
      <c r="LB78" s="112"/>
      <c r="LC78" s="112"/>
      <c r="LD78" s="113"/>
      <c r="LE78" s="111">
        <f>データ!DG7</f>
        <v>1263.5</v>
      </c>
      <c r="LF78" s="112"/>
      <c r="LG78" s="112"/>
      <c r="LH78" s="112"/>
      <c r="LI78" s="112"/>
      <c r="LJ78" s="112"/>
      <c r="LK78" s="112"/>
      <c r="LL78" s="112"/>
      <c r="LM78" s="112"/>
      <c r="LN78" s="112"/>
      <c r="LO78" s="112"/>
      <c r="LP78" s="112"/>
      <c r="LQ78" s="112"/>
      <c r="LR78" s="112"/>
      <c r="LS78" s="113"/>
      <c r="LT78" s="111">
        <f>データ!DH7</f>
        <v>108.5</v>
      </c>
      <c r="LU78" s="112"/>
      <c r="LV78" s="112"/>
      <c r="LW78" s="112"/>
      <c r="LX78" s="112"/>
      <c r="LY78" s="112"/>
      <c r="LZ78" s="112"/>
      <c r="MA78" s="112"/>
      <c r="MB78" s="112"/>
      <c r="MC78" s="112"/>
      <c r="MD78" s="112"/>
      <c r="ME78" s="112"/>
      <c r="MF78" s="112"/>
      <c r="MG78" s="112"/>
      <c r="MH78" s="113"/>
      <c r="MI78" s="111">
        <f>データ!DI7</f>
        <v>136.19999999999999</v>
      </c>
      <c r="MJ78" s="112"/>
      <c r="MK78" s="112"/>
      <c r="ML78" s="112"/>
      <c r="MM78" s="112"/>
      <c r="MN78" s="112"/>
      <c r="MO78" s="112"/>
      <c r="MP78" s="112"/>
      <c r="MQ78" s="112"/>
      <c r="MR78" s="112"/>
      <c r="MS78" s="112"/>
      <c r="MT78" s="112"/>
      <c r="MU78" s="112"/>
      <c r="MV78" s="112"/>
      <c r="MW78" s="113"/>
      <c r="MX78" s="2"/>
      <c r="MY78" s="2"/>
      <c r="MZ78" s="2"/>
      <c r="NA78" s="2"/>
      <c r="NB78" s="2"/>
      <c r="NC78" s="32"/>
      <c r="ND78" s="101"/>
      <c r="NE78" s="102"/>
      <c r="NF78" s="102"/>
      <c r="NG78" s="102"/>
      <c r="NH78" s="102"/>
      <c r="NI78" s="102"/>
      <c r="NJ78" s="102"/>
      <c r="NK78" s="102"/>
      <c r="NL78" s="102"/>
      <c r="NM78" s="102"/>
      <c r="NN78" s="102"/>
      <c r="NO78" s="102"/>
      <c r="NP78" s="102"/>
      <c r="NQ78" s="102"/>
      <c r="NR78" s="103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9"/>
      <c r="CW79" s="130"/>
      <c r="CX79" s="130"/>
      <c r="CY79" s="130"/>
      <c r="CZ79" s="130"/>
      <c r="DA79" s="130"/>
      <c r="DB79" s="130"/>
      <c r="DC79" s="130"/>
      <c r="DD79" s="130"/>
      <c r="DE79" s="130"/>
      <c r="DF79" s="130"/>
      <c r="DG79" s="130"/>
      <c r="DH79" s="130"/>
      <c r="DI79" s="130"/>
      <c r="DJ79" s="130"/>
      <c r="DK79" s="130"/>
      <c r="DL79" s="130"/>
      <c r="DM79" s="130"/>
      <c r="DN79" s="130"/>
      <c r="DO79" s="130"/>
      <c r="DP79" s="130"/>
      <c r="DQ79" s="130"/>
      <c r="DR79" s="130"/>
      <c r="DS79" s="130"/>
      <c r="DT79" s="130"/>
      <c r="DU79" s="130"/>
      <c r="DV79" s="130"/>
      <c r="DW79" s="130"/>
      <c r="DX79" s="130"/>
      <c r="DY79" s="130"/>
      <c r="DZ79" s="130"/>
      <c r="EA79" s="130"/>
      <c r="EB79" s="130"/>
      <c r="EC79" s="130"/>
      <c r="ED79" s="130"/>
      <c r="EE79" s="130"/>
      <c r="EF79" s="130"/>
      <c r="EG79" s="130"/>
      <c r="EH79" s="130"/>
      <c r="EI79" s="130"/>
      <c r="EJ79" s="130"/>
      <c r="EK79" s="130"/>
      <c r="EL79" s="130"/>
      <c r="EM79" s="130"/>
      <c r="EN79" s="130"/>
      <c r="EO79" s="130"/>
      <c r="EP79" s="130"/>
      <c r="EQ79" s="130"/>
      <c r="ER79" s="130"/>
      <c r="ES79" s="130"/>
      <c r="ET79" s="130"/>
      <c r="EU79" s="130"/>
      <c r="EV79" s="130"/>
      <c r="EW79" s="130"/>
      <c r="EX79" s="130"/>
      <c r="EY79" s="130"/>
      <c r="EZ79" s="130"/>
      <c r="FA79" s="130"/>
      <c r="FB79" s="130"/>
      <c r="FC79" s="130"/>
      <c r="FD79" s="130"/>
      <c r="FE79" s="130"/>
      <c r="FF79" s="130"/>
      <c r="FG79" s="130"/>
      <c r="FH79" s="130"/>
      <c r="FI79" s="130"/>
      <c r="FJ79" s="130"/>
      <c r="FK79" s="130"/>
      <c r="FL79" s="130"/>
      <c r="FM79" s="130"/>
      <c r="FN79" s="130"/>
      <c r="FO79" s="130"/>
      <c r="FP79" s="130"/>
      <c r="FQ79" s="130"/>
      <c r="FR79" s="130"/>
      <c r="FS79" s="130"/>
      <c r="FT79" s="130"/>
      <c r="FU79" s="130"/>
      <c r="FV79" s="130"/>
      <c r="FW79" s="13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1"/>
      <c r="NE79" s="102"/>
      <c r="NF79" s="102"/>
      <c r="NG79" s="102"/>
      <c r="NH79" s="102"/>
      <c r="NI79" s="102"/>
      <c r="NJ79" s="102"/>
      <c r="NK79" s="102"/>
      <c r="NL79" s="102"/>
      <c r="NM79" s="102"/>
      <c r="NN79" s="102"/>
      <c r="NO79" s="102"/>
      <c r="NP79" s="102"/>
      <c r="NQ79" s="102"/>
      <c r="NR79" s="103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1"/>
      <c r="NE80" s="102"/>
      <c r="NF80" s="102"/>
      <c r="NG80" s="102"/>
      <c r="NH80" s="102"/>
      <c r="NI80" s="102"/>
      <c r="NJ80" s="102"/>
      <c r="NK80" s="102"/>
      <c r="NL80" s="102"/>
      <c r="NM80" s="102"/>
      <c r="NN80" s="102"/>
      <c r="NO80" s="102"/>
      <c r="NP80" s="102"/>
      <c r="NQ80" s="102"/>
      <c r="NR80" s="103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1"/>
      <c r="NE81" s="102"/>
      <c r="NF81" s="102"/>
      <c r="NG81" s="102"/>
      <c r="NH81" s="102"/>
      <c r="NI81" s="102"/>
      <c r="NJ81" s="102"/>
      <c r="NK81" s="102"/>
      <c r="NL81" s="102"/>
      <c r="NM81" s="102"/>
      <c r="NN81" s="102"/>
      <c r="NO81" s="102"/>
      <c r="NP81" s="102"/>
      <c r="NQ81" s="102"/>
      <c r="NR81" s="103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8"/>
      <c r="NE82" s="119"/>
      <c r="NF82" s="119"/>
      <c r="NG82" s="119"/>
      <c r="NH82" s="119"/>
      <c r="NI82" s="119"/>
      <c r="NJ82" s="119"/>
      <c r="NK82" s="119"/>
      <c r="NL82" s="119"/>
      <c r="NM82" s="119"/>
      <c r="NN82" s="119"/>
      <c r="NO82" s="119"/>
      <c r="NP82" s="119"/>
      <c r="NQ82" s="119"/>
      <c r="NR82" s="120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【236.1】</v>
      </c>
      <c r="C88" s="34" t="str">
        <f>データ!AT6</f>
        <v>【5.2】</v>
      </c>
      <c r="D88" s="34" t="str">
        <f>データ!BE6</f>
        <v>【3,111】</v>
      </c>
      <c r="E88" s="34" t="str">
        <f>データ!DU6</f>
        <v>【178.5】</v>
      </c>
      <c r="F88" s="34" t="str">
        <f>データ!BP6</f>
        <v>【0.8】</v>
      </c>
      <c r="G88" s="34" t="str">
        <f>データ!CA6</f>
        <v>【10,906】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【99.8】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1hiBI+vtj4WOfFan1EVFwkaQh7yDnpDXcozujpLj9NO0jvNWeT1YFaQn8qGW7vO/0KiBI4QXT4bnIjta0WHwzQ==" saltValue="fEXnxbcbbcZHJRgFsRIZ2g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topLeftCell="DA1" workbookViewId="0">
      <selection activeCell="DN13" sqref="DN13"/>
    </sheetView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9" t="s">
        <v>58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25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61</v>
      </c>
      <c r="B4" s="45"/>
      <c r="C4" s="45"/>
      <c r="D4" s="45"/>
      <c r="E4" s="45"/>
      <c r="F4" s="45"/>
      <c r="G4" s="45"/>
      <c r="H4" s="141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36" t="s">
        <v>62</v>
      </c>
      <c r="Z4" s="137"/>
      <c r="AA4" s="137"/>
      <c r="AB4" s="137"/>
      <c r="AC4" s="137"/>
      <c r="AD4" s="137"/>
      <c r="AE4" s="137"/>
      <c r="AF4" s="137"/>
      <c r="AG4" s="137"/>
      <c r="AH4" s="137"/>
      <c r="AI4" s="138"/>
      <c r="AJ4" s="143" t="s">
        <v>63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4" t="s">
        <v>64</v>
      </c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 t="s">
        <v>65</v>
      </c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4" t="s">
        <v>66</v>
      </c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 t="s">
        <v>67</v>
      </c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5" t="s">
        <v>68</v>
      </c>
      <c r="CN4" s="145" t="s">
        <v>69</v>
      </c>
      <c r="CO4" s="136" t="s">
        <v>70</v>
      </c>
      <c r="CP4" s="137"/>
      <c r="CQ4" s="137"/>
      <c r="CR4" s="137"/>
      <c r="CS4" s="137"/>
      <c r="CT4" s="137"/>
      <c r="CU4" s="137"/>
      <c r="CV4" s="137"/>
      <c r="CW4" s="137"/>
      <c r="CX4" s="137"/>
      <c r="CY4" s="138"/>
      <c r="CZ4" s="143" t="s">
        <v>71</v>
      </c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36" t="s">
        <v>72</v>
      </c>
      <c r="DL4" s="137"/>
      <c r="DM4" s="137"/>
      <c r="DN4" s="137"/>
      <c r="DO4" s="137"/>
      <c r="DP4" s="137"/>
      <c r="DQ4" s="137"/>
      <c r="DR4" s="137"/>
      <c r="DS4" s="137"/>
      <c r="DT4" s="137"/>
      <c r="DU4" s="138"/>
    </row>
    <row r="5" spans="1:125" x14ac:dyDescent="0.15">
      <c r="A5" s="37" t="s">
        <v>73</v>
      </c>
      <c r="B5" s="46"/>
      <c r="C5" s="46"/>
      <c r="D5" s="46"/>
      <c r="E5" s="46"/>
      <c r="F5" s="46"/>
      <c r="G5" s="46"/>
      <c r="H5" s="47" t="s">
        <v>74</v>
      </c>
      <c r="I5" s="47" t="s">
        <v>75</v>
      </c>
      <c r="J5" s="47" t="s">
        <v>76</v>
      </c>
      <c r="K5" s="47" t="s">
        <v>77</v>
      </c>
      <c r="L5" s="47" t="s">
        <v>78</v>
      </c>
      <c r="M5" s="47" t="s">
        <v>4</v>
      </c>
      <c r="N5" s="47" t="s">
        <v>5</v>
      </c>
      <c r="O5" s="47" t="s">
        <v>79</v>
      </c>
      <c r="P5" s="47" t="s">
        <v>13</v>
      </c>
      <c r="Q5" s="47" t="s">
        <v>80</v>
      </c>
      <c r="R5" s="47" t="s">
        <v>81</v>
      </c>
      <c r="S5" s="47" t="s">
        <v>82</v>
      </c>
      <c r="T5" s="47" t="s">
        <v>83</v>
      </c>
      <c r="U5" s="47" t="s">
        <v>84</v>
      </c>
      <c r="V5" s="47" t="s">
        <v>85</v>
      </c>
      <c r="W5" s="47" t="s">
        <v>86</v>
      </c>
      <c r="X5" s="47" t="s">
        <v>87</v>
      </c>
      <c r="Y5" s="47" t="s">
        <v>88</v>
      </c>
      <c r="Z5" s="47" t="s">
        <v>89</v>
      </c>
      <c r="AA5" s="47" t="s">
        <v>90</v>
      </c>
      <c r="AB5" s="47" t="s">
        <v>91</v>
      </c>
      <c r="AC5" s="47" t="s">
        <v>92</v>
      </c>
      <c r="AD5" s="47" t="s">
        <v>93</v>
      </c>
      <c r="AE5" s="47" t="s">
        <v>94</v>
      </c>
      <c r="AF5" s="47" t="s">
        <v>95</v>
      </c>
      <c r="AG5" s="47" t="s">
        <v>96</v>
      </c>
      <c r="AH5" s="47" t="s">
        <v>97</v>
      </c>
      <c r="AI5" s="47" t="s">
        <v>98</v>
      </c>
      <c r="AJ5" s="47" t="s">
        <v>88</v>
      </c>
      <c r="AK5" s="47" t="s">
        <v>99</v>
      </c>
      <c r="AL5" s="47" t="s">
        <v>90</v>
      </c>
      <c r="AM5" s="47" t="s">
        <v>91</v>
      </c>
      <c r="AN5" s="47" t="s">
        <v>92</v>
      </c>
      <c r="AO5" s="47" t="s">
        <v>93</v>
      </c>
      <c r="AP5" s="47" t="s">
        <v>94</v>
      </c>
      <c r="AQ5" s="47" t="s">
        <v>95</v>
      </c>
      <c r="AR5" s="47" t="s">
        <v>96</v>
      </c>
      <c r="AS5" s="47" t="s">
        <v>97</v>
      </c>
      <c r="AT5" s="47" t="s">
        <v>98</v>
      </c>
      <c r="AU5" s="47" t="s">
        <v>100</v>
      </c>
      <c r="AV5" s="47" t="s">
        <v>89</v>
      </c>
      <c r="AW5" s="47" t="s">
        <v>90</v>
      </c>
      <c r="AX5" s="47" t="s">
        <v>91</v>
      </c>
      <c r="AY5" s="47" t="s">
        <v>101</v>
      </c>
      <c r="AZ5" s="47" t="s">
        <v>93</v>
      </c>
      <c r="BA5" s="47" t="s">
        <v>94</v>
      </c>
      <c r="BB5" s="47" t="s">
        <v>95</v>
      </c>
      <c r="BC5" s="47" t="s">
        <v>96</v>
      </c>
      <c r="BD5" s="47" t="s">
        <v>97</v>
      </c>
      <c r="BE5" s="47" t="s">
        <v>98</v>
      </c>
      <c r="BF5" s="47" t="s">
        <v>102</v>
      </c>
      <c r="BG5" s="47" t="s">
        <v>89</v>
      </c>
      <c r="BH5" s="47" t="s">
        <v>90</v>
      </c>
      <c r="BI5" s="47" t="s">
        <v>91</v>
      </c>
      <c r="BJ5" s="47" t="s">
        <v>103</v>
      </c>
      <c r="BK5" s="47" t="s">
        <v>93</v>
      </c>
      <c r="BL5" s="47" t="s">
        <v>94</v>
      </c>
      <c r="BM5" s="47" t="s">
        <v>95</v>
      </c>
      <c r="BN5" s="47" t="s">
        <v>96</v>
      </c>
      <c r="BO5" s="47" t="s">
        <v>97</v>
      </c>
      <c r="BP5" s="47" t="s">
        <v>98</v>
      </c>
      <c r="BQ5" s="47" t="s">
        <v>100</v>
      </c>
      <c r="BR5" s="47" t="s">
        <v>89</v>
      </c>
      <c r="BS5" s="47" t="s">
        <v>90</v>
      </c>
      <c r="BT5" s="47" t="s">
        <v>104</v>
      </c>
      <c r="BU5" s="47" t="s">
        <v>92</v>
      </c>
      <c r="BV5" s="47" t="s">
        <v>93</v>
      </c>
      <c r="BW5" s="47" t="s">
        <v>94</v>
      </c>
      <c r="BX5" s="47" t="s">
        <v>95</v>
      </c>
      <c r="BY5" s="47" t="s">
        <v>96</v>
      </c>
      <c r="BZ5" s="47" t="s">
        <v>97</v>
      </c>
      <c r="CA5" s="47" t="s">
        <v>98</v>
      </c>
      <c r="CB5" s="47" t="s">
        <v>102</v>
      </c>
      <c r="CC5" s="47" t="s">
        <v>99</v>
      </c>
      <c r="CD5" s="47" t="s">
        <v>90</v>
      </c>
      <c r="CE5" s="47" t="s">
        <v>91</v>
      </c>
      <c r="CF5" s="47" t="s">
        <v>92</v>
      </c>
      <c r="CG5" s="47" t="s">
        <v>93</v>
      </c>
      <c r="CH5" s="47" t="s">
        <v>94</v>
      </c>
      <c r="CI5" s="47" t="s">
        <v>95</v>
      </c>
      <c r="CJ5" s="47" t="s">
        <v>96</v>
      </c>
      <c r="CK5" s="47" t="s">
        <v>97</v>
      </c>
      <c r="CL5" s="47" t="s">
        <v>98</v>
      </c>
      <c r="CM5" s="146"/>
      <c r="CN5" s="146"/>
      <c r="CO5" s="47" t="s">
        <v>88</v>
      </c>
      <c r="CP5" s="47" t="s">
        <v>105</v>
      </c>
      <c r="CQ5" s="47" t="s">
        <v>90</v>
      </c>
      <c r="CR5" s="47" t="s">
        <v>91</v>
      </c>
      <c r="CS5" s="47" t="s">
        <v>92</v>
      </c>
      <c r="CT5" s="47" t="s">
        <v>93</v>
      </c>
      <c r="CU5" s="47" t="s">
        <v>94</v>
      </c>
      <c r="CV5" s="47" t="s">
        <v>95</v>
      </c>
      <c r="CW5" s="47" t="s">
        <v>96</v>
      </c>
      <c r="CX5" s="47" t="s">
        <v>97</v>
      </c>
      <c r="CY5" s="47" t="s">
        <v>98</v>
      </c>
      <c r="CZ5" s="47" t="s">
        <v>88</v>
      </c>
      <c r="DA5" s="47" t="s">
        <v>106</v>
      </c>
      <c r="DB5" s="47" t="s">
        <v>90</v>
      </c>
      <c r="DC5" s="47" t="s">
        <v>91</v>
      </c>
      <c r="DD5" s="47" t="s">
        <v>92</v>
      </c>
      <c r="DE5" s="47" t="s">
        <v>93</v>
      </c>
      <c r="DF5" s="47" t="s">
        <v>94</v>
      </c>
      <c r="DG5" s="47" t="s">
        <v>95</v>
      </c>
      <c r="DH5" s="47" t="s">
        <v>96</v>
      </c>
      <c r="DI5" s="47" t="s">
        <v>97</v>
      </c>
      <c r="DJ5" s="47" t="s">
        <v>35</v>
      </c>
      <c r="DK5" s="47" t="s">
        <v>88</v>
      </c>
      <c r="DL5" s="47" t="s">
        <v>106</v>
      </c>
      <c r="DM5" s="47" t="s">
        <v>90</v>
      </c>
      <c r="DN5" s="47" t="s">
        <v>91</v>
      </c>
      <c r="DO5" s="47" t="s">
        <v>92</v>
      </c>
      <c r="DP5" s="47" t="s">
        <v>93</v>
      </c>
      <c r="DQ5" s="47" t="s">
        <v>94</v>
      </c>
      <c r="DR5" s="47" t="s">
        <v>95</v>
      </c>
      <c r="DS5" s="47" t="s">
        <v>96</v>
      </c>
      <c r="DT5" s="47" t="s">
        <v>97</v>
      </c>
      <c r="DU5" s="47" t="s">
        <v>98</v>
      </c>
    </row>
    <row r="6" spans="1:125" s="54" customFormat="1" x14ac:dyDescent="0.15">
      <c r="A6" s="37" t="s">
        <v>107</v>
      </c>
      <c r="B6" s="48">
        <f>B8</f>
        <v>2021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2</v>
      </c>
      <c r="H6" s="48" t="str">
        <f>SUBSTITUTE(H8,"　","")</f>
        <v>奈良県桜井市</v>
      </c>
      <c r="I6" s="48" t="str">
        <f t="shared" si="1"/>
        <v>桜井駅北口駐車場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立体式</v>
      </c>
      <c r="R6" s="51">
        <f t="shared" si="1"/>
        <v>25</v>
      </c>
      <c r="S6" s="50" t="str">
        <f t="shared" si="1"/>
        <v>駅</v>
      </c>
      <c r="T6" s="50" t="str">
        <f t="shared" si="1"/>
        <v>無</v>
      </c>
      <c r="U6" s="51">
        <f t="shared" si="1"/>
        <v>5143</v>
      </c>
      <c r="V6" s="51">
        <f t="shared" si="1"/>
        <v>140</v>
      </c>
      <c r="W6" s="51">
        <f t="shared" si="1"/>
        <v>200</v>
      </c>
      <c r="X6" s="50" t="str">
        <f t="shared" si="1"/>
        <v>無</v>
      </c>
      <c r="Y6" s="52">
        <f>IF(Y8="-",NA(),Y8)</f>
        <v>99.8</v>
      </c>
      <c r="Z6" s="52">
        <f t="shared" ref="Z6:AH6" si="2">IF(Z8="-",NA(),Z8)</f>
        <v>94.6</v>
      </c>
      <c r="AA6" s="52">
        <f t="shared" si="2"/>
        <v>86.9</v>
      </c>
      <c r="AB6" s="52">
        <f t="shared" si="2"/>
        <v>95.5</v>
      </c>
      <c r="AC6" s="52">
        <f t="shared" si="2"/>
        <v>62.2</v>
      </c>
      <c r="AD6" s="52">
        <f t="shared" si="2"/>
        <v>210.5</v>
      </c>
      <c r="AE6" s="52">
        <f t="shared" si="2"/>
        <v>245.6</v>
      </c>
      <c r="AF6" s="52">
        <f t="shared" si="2"/>
        <v>222.3</v>
      </c>
      <c r="AG6" s="52">
        <f t="shared" si="2"/>
        <v>130.19999999999999</v>
      </c>
      <c r="AH6" s="52">
        <f t="shared" si="2"/>
        <v>136.5</v>
      </c>
      <c r="AI6" s="49" t="str">
        <f>IF(AI8="-","",IF(AI8="-","【-】","【"&amp;SUBSTITUTE(TEXT(AI8,"#,##0.0"),"-","△")&amp;"】"))</f>
        <v>【236.1】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11.8</v>
      </c>
      <c r="AN6" s="52">
        <f t="shared" si="3"/>
        <v>0</v>
      </c>
      <c r="AO6" s="52">
        <f t="shared" si="3"/>
        <v>3.6</v>
      </c>
      <c r="AP6" s="52">
        <f t="shared" si="3"/>
        <v>3.5</v>
      </c>
      <c r="AQ6" s="52">
        <f t="shared" si="3"/>
        <v>3.1</v>
      </c>
      <c r="AR6" s="52">
        <f t="shared" si="3"/>
        <v>8.6</v>
      </c>
      <c r="AS6" s="52">
        <f t="shared" si="3"/>
        <v>4.3</v>
      </c>
      <c r="AT6" s="49" t="str">
        <f>IF(AT8="-","",IF(AT8="-","【-】","【"&amp;SUBSTITUTE(TEXT(AT8,"#,##0.0"),"-","△")&amp;"】"))</f>
        <v>【5.2】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84</v>
      </c>
      <c r="AY6" s="53">
        <f t="shared" si="4"/>
        <v>0</v>
      </c>
      <c r="AZ6" s="53">
        <f t="shared" si="4"/>
        <v>34</v>
      </c>
      <c r="BA6" s="53">
        <f t="shared" si="4"/>
        <v>36</v>
      </c>
      <c r="BB6" s="53">
        <f t="shared" si="4"/>
        <v>26</v>
      </c>
      <c r="BC6" s="53">
        <f t="shared" si="4"/>
        <v>87</v>
      </c>
      <c r="BD6" s="53">
        <f t="shared" si="4"/>
        <v>7646</v>
      </c>
      <c r="BE6" s="51" t="str">
        <f>IF(BE8="-","",IF(BE8="-","【-】","【"&amp;SUBSTITUTE(TEXT(BE8,"#,##0"),"-","△")&amp;"】"))</f>
        <v>【3,111】</v>
      </c>
      <c r="BF6" s="52">
        <f>IF(BF8="-",NA(),BF8)</f>
        <v>-0.2</v>
      </c>
      <c r="BG6" s="52">
        <f t="shared" ref="BG6:BO6" si="5">IF(BG8="-",NA(),BG8)</f>
        <v>-5.7</v>
      </c>
      <c r="BH6" s="52">
        <f t="shared" si="5"/>
        <v>-15.1</v>
      </c>
      <c r="BI6" s="52">
        <f t="shared" si="5"/>
        <v>-19.5</v>
      </c>
      <c r="BJ6" s="52">
        <f t="shared" si="5"/>
        <v>-82.6</v>
      </c>
      <c r="BK6" s="52">
        <f t="shared" si="5"/>
        <v>30.2</v>
      </c>
      <c r="BL6" s="52">
        <f t="shared" si="5"/>
        <v>30.7</v>
      </c>
      <c r="BM6" s="52">
        <f t="shared" si="5"/>
        <v>13.5</v>
      </c>
      <c r="BN6" s="52">
        <f t="shared" si="5"/>
        <v>7.1</v>
      </c>
      <c r="BO6" s="52">
        <f t="shared" si="5"/>
        <v>5.6</v>
      </c>
      <c r="BP6" s="49" t="str">
        <f>IF(BP8="-","",IF(BP8="-","【-】","【"&amp;SUBSTITUTE(TEXT(BP8,"#,##0.0"),"-","△")&amp;"】"))</f>
        <v>【0.8】</v>
      </c>
      <c r="BQ6" s="53">
        <f>IF(BQ8="-",NA(),BQ8)</f>
        <v>-29</v>
      </c>
      <c r="BR6" s="53">
        <f t="shared" ref="BR6:BZ6" si="6">IF(BR8="-",NA(),BR8)</f>
        <v>-448</v>
      </c>
      <c r="BS6" s="53">
        <f t="shared" si="6"/>
        <v>-1149</v>
      </c>
      <c r="BT6" s="53">
        <f t="shared" si="6"/>
        <v>-2708</v>
      </c>
      <c r="BU6" s="53">
        <f t="shared" si="6"/>
        <v>-3127</v>
      </c>
      <c r="BV6" s="53">
        <f t="shared" si="6"/>
        <v>18509</v>
      </c>
      <c r="BW6" s="53">
        <f t="shared" si="6"/>
        <v>24379</v>
      </c>
      <c r="BX6" s="53">
        <f t="shared" si="6"/>
        <v>22466</v>
      </c>
      <c r="BY6" s="53">
        <f t="shared" si="6"/>
        <v>4211</v>
      </c>
      <c r="BZ6" s="53">
        <f t="shared" si="6"/>
        <v>10653</v>
      </c>
      <c r="CA6" s="51" t="str">
        <f>IF(CA8="-","",IF(CA8="-","【-】","【"&amp;SUBSTITUTE(TEXT(CA8,"#,##0"),"-","△")&amp;"】"))</f>
        <v>【10,906】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108</v>
      </c>
      <c r="CM6" s="51">
        <f t="shared" ref="CM6:CN6" si="7">CM8</f>
        <v>78699</v>
      </c>
      <c r="CN6" s="51">
        <f t="shared" si="7"/>
        <v>204233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109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238.5</v>
      </c>
      <c r="DF6" s="52">
        <f t="shared" si="8"/>
        <v>165.9</v>
      </c>
      <c r="DG6" s="52">
        <f t="shared" si="8"/>
        <v>1263.5</v>
      </c>
      <c r="DH6" s="52">
        <f t="shared" si="8"/>
        <v>108.5</v>
      </c>
      <c r="DI6" s="52">
        <f t="shared" si="8"/>
        <v>136.19999999999999</v>
      </c>
      <c r="DJ6" s="49" t="str">
        <f>IF(DJ8="-","",IF(DJ8="-","【-】","【"&amp;SUBSTITUTE(TEXT(DJ8,"#,##0.0"),"-","△")&amp;"】"))</f>
        <v>【99.8】</v>
      </c>
      <c r="DK6" s="52">
        <f>IF(DK8="-",NA(),DK8)</f>
        <v>65</v>
      </c>
      <c r="DL6" s="52">
        <f t="shared" ref="DL6:DT6" si="9">IF(DL8="-",NA(),DL8)</f>
        <v>32.1</v>
      </c>
      <c r="DM6" s="52">
        <f t="shared" si="9"/>
        <v>34.299999999999997</v>
      </c>
      <c r="DN6" s="52">
        <f t="shared" si="9"/>
        <v>41.4</v>
      </c>
      <c r="DO6" s="52">
        <f t="shared" si="9"/>
        <v>29.3</v>
      </c>
      <c r="DP6" s="52">
        <f t="shared" si="9"/>
        <v>138.80000000000001</v>
      </c>
      <c r="DQ6" s="52">
        <f t="shared" si="9"/>
        <v>135.30000000000001</v>
      </c>
      <c r="DR6" s="52">
        <f t="shared" si="9"/>
        <v>127.8</v>
      </c>
      <c r="DS6" s="52">
        <f t="shared" si="9"/>
        <v>105.7</v>
      </c>
      <c r="DT6" s="52">
        <f t="shared" si="9"/>
        <v>104.3</v>
      </c>
      <c r="DU6" s="49" t="str">
        <f>IF(DU8="-","",IF(DU8="-","【-】","【"&amp;SUBSTITUTE(TEXT(DU8,"#,##0.0"),"-","△")&amp;"】"))</f>
        <v>【178.5】</v>
      </c>
    </row>
    <row r="7" spans="1:125" s="54" customFormat="1" x14ac:dyDescent="0.15">
      <c r="A7" s="37" t="s">
        <v>110</v>
      </c>
      <c r="B7" s="48">
        <f t="shared" ref="B7:X7" si="10">B8</f>
        <v>2021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2</v>
      </c>
      <c r="H7" s="48" t="str">
        <f t="shared" si="10"/>
        <v>奈良県　桜井市</v>
      </c>
      <c r="I7" s="48" t="str">
        <f t="shared" si="10"/>
        <v>桜井駅北口駐車場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立体式</v>
      </c>
      <c r="R7" s="51">
        <f t="shared" si="10"/>
        <v>25</v>
      </c>
      <c r="S7" s="50" t="str">
        <f t="shared" si="10"/>
        <v>駅</v>
      </c>
      <c r="T7" s="50" t="str">
        <f t="shared" si="10"/>
        <v>無</v>
      </c>
      <c r="U7" s="51">
        <f t="shared" si="10"/>
        <v>5143</v>
      </c>
      <c r="V7" s="51">
        <f t="shared" si="10"/>
        <v>140</v>
      </c>
      <c r="W7" s="51">
        <f t="shared" si="10"/>
        <v>200</v>
      </c>
      <c r="X7" s="50" t="str">
        <f t="shared" si="10"/>
        <v>無</v>
      </c>
      <c r="Y7" s="52">
        <f>Y8</f>
        <v>99.8</v>
      </c>
      <c r="Z7" s="52">
        <f t="shared" ref="Z7:AH7" si="11">Z8</f>
        <v>94.6</v>
      </c>
      <c r="AA7" s="52">
        <f t="shared" si="11"/>
        <v>86.9</v>
      </c>
      <c r="AB7" s="52">
        <f t="shared" si="11"/>
        <v>95.5</v>
      </c>
      <c r="AC7" s="52">
        <f t="shared" si="11"/>
        <v>62.2</v>
      </c>
      <c r="AD7" s="52">
        <f t="shared" si="11"/>
        <v>210.5</v>
      </c>
      <c r="AE7" s="52">
        <f t="shared" si="11"/>
        <v>245.6</v>
      </c>
      <c r="AF7" s="52">
        <f t="shared" si="11"/>
        <v>222.3</v>
      </c>
      <c r="AG7" s="52">
        <f t="shared" si="11"/>
        <v>130.19999999999999</v>
      </c>
      <c r="AH7" s="52">
        <f t="shared" si="11"/>
        <v>136.5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11.8</v>
      </c>
      <c r="AN7" s="52">
        <f t="shared" si="12"/>
        <v>0</v>
      </c>
      <c r="AO7" s="52">
        <f t="shared" si="12"/>
        <v>3.6</v>
      </c>
      <c r="AP7" s="52">
        <f t="shared" si="12"/>
        <v>3.5</v>
      </c>
      <c r="AQ7" s="52">
        <f t="shared" si="12"/>
        <v>3.1</v>
      </c>
      <c r="AR7" s="52">
        <f t="shared" si="12"/>
        <v>8.6</v>
      </c>
      <c r="AS7" s="52">
        <f t="shared" si="12"/>
        <v>4.3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84</v>
      </c>
      <c r="AY7" s="53">
        <f t="shared" si="13"/>
        <v>0</v>
      </c>
      <c r="AZ7" s="53">
        <f t="shared" si="13"/>
        <v>34</v>
      </c>
      <c r="BA7" s="53">
        <f t="shared" si="13"/>
        <v>36</v>
      </c>
      <c r="BB7" s="53">
        <f t="shared" si="13"/>
        <v>26</v>
      </c>
      <c r="BC7" s="53">
        <f t="shared" si="13"/>
        <v>87</v>
      </c>
      <c r="BD7" s="53">
        <f t="shared" si="13"/>
        <v>7646</v>
      </c>
      <c r="BE7" s="51"/>
      <c r="BF7" s="52">
        <f>BF8</f>
        <v>-0.2</v>
      </c>
      <c r="BG7" s="52">
        <f t="shared" ref="BG7:BO7" si="14">BG8</f>
        <v>-5.7</v>
      </c>
      <c r="BH7" s="52">
        <f t="shared" si="14"/>
        <v>-15.1</v>
      </c>
      <c r="BI7" s="52">
        <f t="shared" si="14"/>
        <v>-19.5</v>
      </c>
      <c r="BJ7" s="52">
        <f t="shared" si="14"/>
        <v>-82.6</v>
      </c>
      <c r="BK7" s="52">
        <f t="shared" si="14"/>
        <v>30.2</v>
      </c>
      <c r="BL7" s="52">
        <f t="shared" si="14"/>
        <v>30.7</v>
      </c>
      <c r="BM7" s="52">
        <f t="shared" si="14"/>
        <v>13.5</v>
      </c>
      <c r="BN7" s="52">
        <f t="shared" si="14"/>
        <v>7.1</v>
      </c>
      <c r="BO7" s="52">
        <f t="shared" si="14"/>
        <v>5.6</v>
      </c>
      <c r="BP7" s="49"/>
      <c r="BQ7" s="53">
        <f>BQ8</f>
        <v>-29</v>
      </c>
      <c r="BR7" s="53">
        <f t="shared" ref="BR7:BZ7" si="15">BR8</f>
        <v>-448</v>
      </c>
      <c r="BS7" s="53">
        <f t="shared" si="15"/>
        <v>-1149</v>
      </c>
      <c r="BT7" s="53">
        <f t="shared" si="15"/>
        <v>-2708</v>
      </c>
      <c r="BU7" s="53">
        <f t="shared" si="15"/>
        <v>-3127</v>
      </c>
      <c r="BV7" s="53">
        <f t="shared" si="15"/>
        <v>18509</v>
      </c>
      <c r="BW7" s="53">
        <f t="shared" si="15"/>
        <v>24379</v>
      </c>
      <c r="BX7" s="53">
        <f t="shared" si="15"/>
        <v>22466</v>
      </c>
      <c r="BY7" s="53">
        <f t="shared" si="15"/>
        <v>4211</v>
      </c>
      <c r="BZ7" s="53">
        <f t="shared" si="15"/>
        <v>10653</v>
      </c>
      <c r="CA7" s="51"/>
      <c r="CB7" s="52" t="s">
        <v>111</v>
      </c>
      <c r="CC7" s="52" t="s">
        <v>111</v>
      </c>
      <c r="CD7" s="52" t="s">
        <v>111</v>
      </c>
      <c r="CE7" s="52" t="s">
        <v>111</v>
      </c>
      <c r="CF7" s="52" t="s">
        <v>111</v>
      </c>
      <c r="CG7" s="52" t="s">
        <v>111</v>
      </c>
      <c r="CH7" s="52" t="s">
        <v>111</v>
      </c>
      <c r="CI7" s="52" t="s">
        <v>111</v>
      </c>
      <c r="CJ7" s="52" t="s">
        <v>111</v>
      </c>
      <c r="CK7" s="52" t="s">
        <v>112</v>
      </c>
      <c r="CL7" s="49"/>
      <c r="CM7" s="51">
        <f>CM8</f>
        <v>78699</v>
      </c>
      <c r="CN7" s="51">
        <f>CN8</f>
        <v>204233</v>
      </c>
      <c r="CO7" s="52" t="s">
        <v>111</v>
      </c>
      <c r="CP7" s="52" t="s">
        <v>111</v>
      </c>
      <c r="CQ7" s="52" t="s">
        <v>111</v>
      </c>
      <c r="CR7" s="52" t="s">
        <v>111</v>
      </c>
      <c r="CS7" s="52" t="s">
        <v>111</v>
      </c>
      <c r="CT7" s="52" t="s">
        <v>111</v>
      </c>
      <c r="CU7" s="52" t="s">
        <v>111</v>
      </c>
      <c r="CV7" s="52" t="s">
        <v>111</v>
      </c>
      <c r="CW7" s="52" t="s">
        <v>111</v>
      </c>
      <c r="CX7" s="52" t="s">
        <v>112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238.5</v>
      </c>
      <c r="DF7" s="52">
        <f t="shared" si="16"/>
        <v>165.9</v>
      </c>
      <c r="DG7" s="52">
        <f t="shared" si="16"/>
        <v>1263.5</v>
      </c>
      <c r="DH7" s="52">
        <f t="shared" si="16"/>
        <v>108.5</v>
      </c>
      <c r="DI7" s="52">
        <f t="shared" si="16"/>
        <v>136.19999999999999</v>
      </c>
      <c r="DJ7" s="49"/>
      <c r="DK7" s="52">
        <f>DK8</f>
        <v>65</v>
      </c>
      <c r="DL7" s="52">
        <f t="shared" ref="DL7:DT7" si="17">DL8</f>
        <v>32.1</v>
      </c>
      <c r="DM7" s="52">
        <f t="shared" si="17"/>
        <v>34.299999999999997</v>
      </c>
      <c r="DN7" s="52">
        <f t="shared" si="17"/>
        <v>41.4</v>
      </c>
      <c r="DO7" s="52">
        <f t="shared" si="17"/>
        <v>29.3</v>
      </c>
      <c r="DP7" s="52">
        <f t="shared" si="17"/>
        <v>138.80000000000001</v>
      </c>
      <c r="DQ7" s="52">
        <f t="shared" si="17"/>
        <v>135.30000000000001</v>
      </c>
      <c r="DR7" s="52">
        <f t="shared" si="17"/>
        <v>127.8</v>
      </c>
      <c r="DS7" s="52">
        <f t="shared" si="17"/>
        <v>105.7</v>
      </c>
      <c r="DT7" s="52">
        <f t="shared" si="17"/>
        <v>104.3</v>
      </c>
      <c r="DU7" s="49"/>
    </row>
    <row r="8" spans="1:125" s="54" customFormat="1" x14ac:dyDescent="0.15">
      <c r="A8" s="37"/>
      <c r="B8" s="55">
        <v>2021</v>
      </c>
      <c r="C8" s="55">
        <v>292061</v>
      </c>
      <c r="D8" s="55">
        <v>47</v>
      </c>
      <c r="E8" s="55">
        <v>14</v>
      </c>
      <c r="F8" s="55">
        <v>0</v>
      </c>
      <c r="G8" s="55">
        <v>2</v>
      </c>
      <c r="H8" s="55" t="s">
        <v>113</v>
      </c>
      <c r="I8" s="55" t="s">
        <v>114</v>
      </c>
      <c r="J8" s="55" t="s">
        <v>115</v>
      </c>
      <c r="K8" s="55" t="s">
        <v>116</v>
      </c>
      <c r="L8" s="55" t="s">
        <v>117</v>
      </c>
      <c r="M8" s="55" t="s">
        <v>118</v>
      </c>
      <c r="N8" s="55" t="s">
        <v>119</v>
      </c>
      <c r="O8" s="56" t="s">
        <v>120</v>
      </c>
      <c r="P8" s="57" t="s">
        <v>121</v>
      </c>
      <c r="Q8" s="57" t="s">
        <v>122</v>
      </c>
      <c r="R8" s="58">
        <v>25</v>
      </c>
      <c r="S8" s="57" t="s">
        <v>123</v>
      </c>
      <c r="T8" s="57" t="s">
        <v>124</v>
      </c>
      <c r="U8" s="58">
        <v>5143</v>
      </c>
      <c r="V8" s="58">
        <v>140</v>
      </c>
      <c r="W8" s="58">
        <v>200</v>
      </c>
      <c r="X8" s="57" t="s">
        <v>124</v>
      </c>
      <c r="Y8" s="59">
        <v>99.8</v>
      </c>
      <c r="Z8" s="59">
        <v>94.6</v>
      </c>
      <c r="AA8" s="59">
        <v>86.9</v>
      </c>
      <c r="AB8" s="59">
        <v>95.5</v>
      </c>
      <c r="AC8" s="59">
        <v>62.2</v>
      </c>
      <c r="AD8" s="59">
        <v>210.5</v>
      </c>
      <c r="AE8" s="59">
        <v>245.6</v>
      </c>
      <c r="AF8" s="59">
        <v>222.3</v>
      </c>
      <c r="AG8" s="59">
        <v>130.19999999999999</v>
      </c>
      <c r="AH8" s="59">
        <v>136.5</v>
      </c>
      <c r="AI8" s="56">
        <v>236.1</v>
      </c>
      <c r="AJ8" s="59">
        <v>0</v>
      </c>
      <c r="AK8" s="59">
        <v>0</v>
      </c>
      <c r="AL8" s="59">
        <v>0</v>
      </c>
      <c r="AM8" s="59">
        <v>11.8</v>
      </c>
      <c r="AN8" s="59">
        <v>0</v>
      </c>
      <c r="AO8" s="59">
        <v>3.6</v>
      </c>
      <c r="AP8" s="59">
        <v>3.5</v>
      </c>
      <c r="AQ8" s="59">
        <v>3.1</v>
      </c>
      <c r="AR8" s="59">
        <v>8.6</v>
      </c>
      <c r="AS8" s="59">
        <v>4.3</v>
      </c>
      <c r="AT8" s="56">
        <v>5.2</v>
      </c>
      <c r="AU8" s="60">
        <v>0</v>
      </c>
      <c r="AV8" s="60">
        <v>0</v>
      </c>
      <c r="AW8" s="60">
        <v>0</v>
      </c>
      <c r="AX8" s="60">
        <v>84</v>
      </c>
      <c r="AY8" s="60">
        <v>0</v>
      </c>
      <c r="AZ8" s="60">
        <v>34</v>
      </c>
      <c r="BA8" s="60">
        <v>36</v>
      </c>
      <c r="BB8" s="60">
        <v>26</v>
      </c>
      <c r="BC8" s="60">
        <v>87</v>
      </c>
      <c r="BD8" s="60">
        <v>7646</v>
      </c>
      <c r="BE8" s="60">
        <v>3111</v>
      </c>
      <c r="BF8" s="59">
        <v>-0.2</v>
      </c>
      <c r="BG8" s="59">
        <v>-5.7</v>
      </c>
      <c r="BH8" s="59">
        <v>-15.1</v>
      </c>
      <c r="BI8" s="59">
        <v>-19.5</v>
      </c>
      <c r="BJ8" s="59">
        <v>-82.6</v>
      </c>
      <c r="BK8" s="59">
        <v>30.2</v>
      </c>
      <c r="BL8" s="59">
        <v>30.7</v>
      </c>
      <c r="BM8" s="59">
        <v>13.5</v>
      </c>
      <c r="BN8" s="59">
        <v>7.1</v>
      </c>
      <c r="BO8" s="59">
        <v>5.6</v>
      </c>
      <c r="BP8" s="56">
        <v>0.8</v>
      </c>
      <c r="BQ8" s="60">
        <v>-29</v>
      </c>
      <c r="BR8" s="60">
        <v>-448</v>
      </c>
      <c r="BS8" s="60">
        <v>-1149</v>
      </c>
      <c r="BT8" s="61">
        <v>-2708</v>
      </c>
      <c r="BU8" s="61">
        <v>-3127</v>
      </c>
      <c r="BV8" s="60">
        <v>18509</v>
      </c>
      <c r="BW8" s="60">
        <v>24379</v>
      </c>
      <c r="BX8" s="60">
        <v>22466</v>
      </c>
      <c r="BY8" s="60">
        <v>4211</v>
      </c>
      <c r="BZ8" s="60">
        <v>10653</v>
      </c>
      <c r="CA8" s="58">
        <v>10906</v>
      </c>
      <c r="CB8" s="59" t="s">
        <v>117</v>
      </c>
      <c r="CC8" s="59" t="s">
        <v>117</v>
      </c>
      <c r="CD8" s="59" t="s">
        <v>117</v>
      </c>
      <c r="CE8" s="59" t="s">
        <v>117</v>
      </c>
      <c r="CF8" s="59" t="s">
        <v>117</v>
      </c>
      <c r="CG8" s="59" t="s">
        <v>117</v>
      </c>
      <c r="CH8" s="59" t="s">
        <v>117</v>
      </c>
      <c r="CI8" s="59" t="s">
        <v>117</v>
      </c>
      <c r="CJ8" s="59" t="s">
        <v>117</v>
      </c>
      <c r="CK8" s="59" t="s">
        <v>117</v>
      </c>
      <c r="CL8" s="56" t="s">
        <v>117</v>
      </c>
      <c r="CM8" s="58">
        <v>78699</v>
      </c>
      <c r="CN8" s="58">
        <v>204233</v>
      </c>
      <c r="CO8" s="59" t="s">
        <v>117</v>
      </c>
      <c r="CP8" s="59" t="s">
        <v>117</v>
      </c>
      <c r="CQ8" s="59" t="s">
        <v>117</v>
      </c>
      <c r="CR8" s="59" t="s">
        <v>117</v>
      </c>
      <c r="CS8" s="59" t="s">
        <v>117</v>
      </c>
      <c r="CT8" s="59" t="s">
        <v>117</v>
      </c>
      <c r="CU8" s="59" t="s">
        <v>117</v>
      </c>
      <c r="CV8" s="59" t="s">
        <v>117</v>
      </c>
      <c r="CW8" s="59" t="s">
        <v>117</v>
      </c>
      <c r="CX8" s="59" t="s">
        <v>117</v>
      </c>
      <c r="CY8" s="56" t="s">
        <v>117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238.5</v>
      </c>
      <c r="DF8" s="59">
        <v>165.9</v>
      </c>
      <c r="DG8" s="59">
        <v>1263.5</v>
      </c>
      <c r="DH8" s="59">
        <v>108.5</v>
      </c>
      <c r="DI8" s="59">
        <v>136.19999999999999</v>
      </c>
      <c r="DJ8" s="56">
        <v>99.8</v>
      </c>
      <c r="DK8" s="59">
        <v>65</v>
      </c>
      <c r="DL8" s="59">
        <v>32.1</v>
      </c>
      <c r="DM8" s="59">
        <v>34.299999999999997</v>
      </c>
      <c r="DN8" s="66">
        <v>41.4</v>
      </c>
      <c r="DO8" s="59">
        <v>29.3</v>
      </c>
      <c r="DP8" s="59">
        <v>138.80000000000001</v>
      </c>
      <c r="DQ8" s="59">
        <v>135.30000000000001</v>
      </c>
      <c r="DR8" s="59">
        <v>127.8</v>
      </c>
      <c r="DS8" s="59">
        <v>105.7</v>
      </c>
      <c r="DT8" s="59">
        <v>104.3</v>
      </c>
      <c r="DU8" s="56">
        <v>178.5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125</v>
      </c>
      <c r="C10" s="64" t="s">
        <v>126</v>
      </c>
      <c r="D10" s="64" t="s">
        <v>127</v>
      </c>
      <c r="E10" s="64" t="s">
        <v>128</v>
      </c>
      <c r="F10" s="64" t="s">
        <v>129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H29</v>
      </c>
      <c r="C11" s="65" t="str">
        <f>IF(VALUE($B$6)=0,"",IF(VALUE($B$6)&gt;2021,"R"&amp;TEXT(VALUE($B$6)-2021,"00"),"H"&amp;VALUE($B$6)-1991))</f>
        <v>H30</v>
      </c>
      <c r="D11" s="65" t="str">
        <f>IF(VALUE($B$6)=0,"",IF(VALUE($B$6)&gt;2020,"R"&amp;TEXT(VALUE($B$6)-2020,"00"),"H"&amp;VALUE($B$6)-1990))</f>
        <v>R01</v>
      </c>
      <c r="E11" s="65" t="str">
        <f>IF(VALUE($B$6)=0,"",IF(VALUE($B$6)&gt;2019,"R"&amp;TEXT(VALUE($B$6)-2019,"00"),"H"&amp;VALUE($B$6)-1989))</f>
        <v>R02</v>
      </c>
      <c r="F11" s="65" t="str">
        <f>IF(VALUE($B$6)=0,"",IF(VALUE($B$6)&gt;2018,"R"&amp;TEXT(VALUE($B$6)-2018,"00"),"H"&amp;VALUE($B$6)-1988))</f>
        <v>R03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2023-01-20T04:54:43Z</cp:lastPrinted>
  <dcterms:created xsi:type="dcterms:W3CDTF">2022-12-09T03:29:32Z</dcterms:created>
  <dcterms:modified xsi:type="dcterms:W3CDTF">2023-01-20T04:55:11Z</dcterms:modified>
  <cp:category/>
</cp:coreProperties>
</file>