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決算書\"/>
    </mc:Choice>
  </mc:AlternateContent>
  <workbookProtection workbookAlgorithmName="SHA-512" workbookHashValue="tc7Ag/WgkCCexXm9DTY4i01prks5z1EQEosiXRn2QrRVHFXxbI7C8lEP/0MDZqbvV15MFWrQfVXG8uSQVkeTvw==" workbookSaltValue="v7LrcsLDhPmr+9HUt1Xn0w==" workbookSpinCount="100000" lockStructure="1"/>
  <bookViews>
    <workbookView xWindow="0" yWindow="0" windowWidth="15360" windowHeight="763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G85" i="4"/>
  <c r="F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<sst xmlns="http://schemas.openxmlformats.org/spreadsheetml/2006/main" count="228" uniqueCount="113">
  <si>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</si>
  <si>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</si>
  <si>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</si>
  <si>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</si>
  <si>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</si>
  <si>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</si>
  <si>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</si>
  <si>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</si>
  <si>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</si>
  <si>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</si>
  <si>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</si>
  <si>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</si>
  <si>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</si>
  <si>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</si>
  <si>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</si>
  <si>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</si>
  <si>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</si>
  <si>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</si>
  <si>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</si>
  <si>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</si>
  <si>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</si>
  <si>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</si>
  <si>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</si>
  <si>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</si>
  <si>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</si>
  <si>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</si>
  <si>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</si>
  <si>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</si>
  <si>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</si>
  <si>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</si>
  <si>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</si>
  <si>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</si>
  <si>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</si>
  <si>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</si>
  <si>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</si>
  <si>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</si>
  <si>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</si>
  <si>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</si>
  <si>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</si>
  <si>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</si>
  <si>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</si>
  <si>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</si>
  <si>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</si>
  <si>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</si>
  <si>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</si>
  <si>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</si>
  <si>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</si>
  <si>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</si>
  <si>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</si>
  <si>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</si>
  <si>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</si>
  <si>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</si>
  <si>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</si>
  <si>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</si>
  <si>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</si>
  <si>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</si>
  <si>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</si>
  <si>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</si>
  <si>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</si>
  <si>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</si>
  <si>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</si>
  <si>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</si>
  <si>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</si>
  <si>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</si>
  <si>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</si>
  <si>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</si>
  <si>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</si>
  <si>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</si>
  <si>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</si>
  <si>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</si>
  <si>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</si>
  <si>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</si>
  <si>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</si>
  <si>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</si>
  <si>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</si>
  <si>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</si>
  <si>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</si>
  <si>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</si>
  <si>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</si>
  <si>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</si>
  <si>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</si>
  <si>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</si>
  <si>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</si>
  <si>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</si>
  <si>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</si>
  <si>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</si>
  <si>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</si>
  <si>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</si>
  <si>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</si>
  <si>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</si>
  <si>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</si>
  <si>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</si>
  <si>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</si>
  <si>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桜井市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</si>
  <si>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</si>
  <si>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</si>
  <si>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</si>
  <si>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</si>
  <si>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</si>
  <si>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</si>
  <si>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</si>
  <si>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</si>
  <si>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</si>
  <si>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</si>
  <si>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</si>
  <si>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</si>
  <si>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</si>
  <si>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</si>
  <si>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</si>
  <si>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</si>
  <si>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①類似団体及び全国平均値を下回っている。平成２８年度に一部浄水場を除却し県営水道転換を行うことにより、老朽資産の除却を行ったが、主幹浄水場及び配水管路も老朽化が進んでいる。
②令和元年度は給水管を含めて算出しているが、給水管を含まない管路経年化率は16.09%となっている。全国平均を下回っているものの、増加傾向にある。
③重要給水施設（配水管）を中心とした更新となっており、延長ベースでは類似団体に比べ低いが、大口径管の事業であるため更新額ベースでは極めて大きい。令和３年度は水管橋の工事を行ったため、このことが顕著となっている。今後もJR推進工事等の金額が大きい大口径管の更新が続くため、同様の傾向が続く見込みである。</t>
    <rPh sb="20" eb="22">
      <t>ヘイセイ</t>
    </rPh>
    <rPh sb="88" eb="90">
      <t>レイワ</t>
    </rPh>
    <rPh sb="137" eb="139">
      <t>ゼンコク</t>
    </rPh>
    <rPh sb="139" eb="141">
      <t>ヘイキン</t>
    </rPh>
    <rPh sb="142" eb="144">
      <t>シタマワ</t>
    </rPh>
    <rPh sb="152" eb="154">
      <t>ゾウカ</t>
    </rPh>
    <rPh sb="154" eb="156">
      <t>ケイコウ</t>
    </rPh>
    <rPh sb="200" eb="201">
      <t>クラ</t>
    </rPh>
    <rPh sb="202" eb="203">
      <t>ヒク</t>
    </rPh>
    <rPh sb="233" eb="235">
      <t>レイワ</t>
    </rPh>
    <rPh sb="236" eb="238">
      <t>ネンド</t>
    </rPh>
    <rPh sb="239" eb="242">
      <t>スイカンキョウ</t>
    </rPh>
    <rPh sb="243" eb="245">
      <t>コウジ</t>
    </rPh>
    <rPh sb="246" eb="247">
      <t>オコナ</t>
    </rPh>
    <rPh sb="257" eb="259">
      <t>ケンチョ</t>
    </rPh>
    <rPh sb="271" eb="273">
      <t>スイシン</t>
    </rPh>
    <rPh sb="273" eb="275">
      <t>コウジ</t>
    </rPh>
    <rPh sb="275" eb="276">
      <t>ナド</t>
    </rPh>
    <rPh sb="304" eb="306">
      <t>ミコ</t>
    </rPh>
    <phoneticPr fontId="4"/>
  </si>
  <si>
    <t>給水人口減少と節水効率の高い器具の普及が進み、給水収益減少トレンドが続いており、今後も継続していくと想定される。さらに令和４年度は動力費高騰があり、今後も物価の上昇が見込まれている。また、管路等の施設の更新を今後も続けていかなくてはならず、企業債残高は増加の一途をたどり、経営状況はますます厳しくなっていく見込みである。
安心安全な水道事業の運営のためには、適切な水道料金改定が必要となっているが、新型コロナウィルスの影響や急激な物価高の影響もあり、困難な状況にある。
今後、令和７年度から予定されている県域水道一体化に参加し、県域全体の資産の最適化を図り、効率的な水道事業運営を行っていくことで、市単独の経営と比較して料金改定の上昇幅を抑える。</t>
    <rPh sb="40" eb="42">
      <t>コンゴ</t>
    </rPh>
    <rPh sb="43" eb="45">
      <t>ケイゾク</t>
    </rPh>
    <rPh sb="59" eb="61">
      <t>レイワ</t>
    </rPh>
    <rPh sb="62" eb="64">
      <t>ネンド</t>
    </rPh>
    <rPh sb="65" eb="68">
      <t>ドウリョクヒ</t>
    </rPh>
    <rPh sb="68" eb="70">
      <t>コウトウ</t>
    </rPh>
    <rPh sb="74" eb="76">
      <t>コンゴ</t>
    </rPh>
    <rPh sb="77" eb="79">
      <t>ブッカ</t>
    </rPh>
    <rPh sb="80" eb="82">
      <t>ジョウショウ</t>
    </rPh>
    <rPh sb="83" eb="85">
      <t>ミコ</t>
    </rPh>
    <rPh sb="153" eb="155">
      <t>ミコ</t>
    </rPh>
    <rPh sb="161" eb="163">
      <t>アンシン</t>
    </rPh>
    <rPh sb="163" eb="165">
      <t>アンゼン</t>
    </rPh>
    <rPh sb="166" eb="168">
      <t>スイドウ</t>
    </rPh>
    <rPh sb="168" eb="170">
      <t>ジギョウ</t>
    </rPh>
    <rPh sb="171" eb="173">
      <t>ウンエイ</t>
    </rPh>
    <rPh sb="212" eb="214">
      <t>キュウゲキ</t>
    </rPh>
    <rPh sb="215" eb="218">
      <t>ブッカダカ</t>
    </rPh>
    <rPh sb="219" eb="221">
      <t>エイキョウ</t>
    </rPh>
    <rPh sb="235" eb="237">
      <t>コンゴ</t>
    </rPh>
    <rPh sb="238" eb="240">
      <t>レイワ</t>
    </rPh>
    <rPh sb="241" eb="243">
      <t>ネンド</t>
    </rPh>
    <rPh sb="245" eb="247">
      <t>ヨテイ</t>
    </rPh>
    <rPh sb="260" eb="262">
      <t>サンカ</t>
    </rPh>
    <rPh sb="279" eb="282">
      <t>コウリツテキ</t>
    </rPh>
    <rPh sb="283" eb="285">
      <t>スイドウ</t>
    </rPh>
    <rPh sb="285" eb="287">
      <t>ジギョウ</t>
    </rPh>
    <rPh sb="287" eb="289">
      <t>ウンエイ</t>
    </rPh>
    <rPh sb="290" eb="291">
      <t>オコナ</t>
    </rPh>
    <rPh sb="299" eb="302">
      <t>シタンドク</t>
    </rPh>
    <rPh sb="303" eb="305">
      <t>ケイエイ</t>
    </rPh>
    <rPh sb="306" eb="308">
      <t>ヒカク</t>
    </rPh>
    <rPh sb="310" eb="314">
      <t>リョウキンカイテイ</t>
    </rPh>
    <rPh sb="315" eb="318">
      <t>ジョウショウハバ</t>
    </rPh>
    <rPh sb="319" eb="320">
      <t>オサ</t>
    </rPh>
    <phoneticPr fontId="4"/>
  </si>
  <si>
    <t xml:space="preserve">①人口減少による給水収益の減少と、動力費高騰や退職給付引当等の費用の増加により減少となった。
②累積欠損金はない。
③現金、貯蔵品の残高が減少し、流動資産はわずかに減少となった。また、企業債残高は予定通り増加しているが、年度末時点の未払金が減少したことで流動負債についても減少した。流動比率については引続き企業債の活用等、健全性を保持していく。
④平成２９年度から開始している配水管路更新計画により、企業債残高は増加していく反面、給水収益は逓減していくため、比率は増加していくことが見込まれる。
⑤給水収益について、令和４年度はコロナウイルス対策の減免措置（基本料金の１ヵ月分を減免）を行い、料金回収率は減少しているが、一般会計から営業外収益にてその分を繰入している。
⑥動力費高騰などの費用の増加により、給水原価は上昇した。
⑦平成２５年度認可変更にて、施設規模の見直しを行っており、類似団体の平均値以上の効率的な施設運営を可能としている。
⑧有収率について、漏水調査の継続等により良好に推移している。
</t>
    <rPh sb="1" eb="3">
      <t>ジンコウ</t>
    </rPh>
    <rPh sb="3" eb="5">
      <t>ゲンショウ</t>
    </rPh>
    <rPh sb="8" eb="10">
      <t>キュウスイ</t>
    </rPh>
    <rPh sb="10" eb="12">
      <t>シュウエキ</t>
    </rPh>
    <rPh sb="13" eb="15">
      <t>ゲンショウ</t>
    </rPh>
    <rPh sb="17" eb="20">
      <t>ドウリョクヒ</t>
    </rPh>
    <rPh sb="20" eb="22">
      <t>コウトウ</t>
    </rPh>
    <rPh sb="31" eb="33">
      <t>ヒヨウ</t>
    </rPh>
    <rPh sb="34" eb="36">
      <t>ゾウカ</t>
    </rPh>
    <rPh sb="39" eb="41">
      <t>ゲンショウ</t>
    </rPh>
    <rPh sb="48" eb="50">
      <t>ルイセキ</t>
    </rPh>
    <rPh sb="50" eb="52">
      <t>ケッソン</t>
    </rPh>
    <rPh sb="52" eb="53">
      <t>キン</t>
    </rPh>
    <rPh sb="59" eb="61">
      <t>ゲンキン</t>
    </rPh>
    <rPh sb="62" eb="65">
      <t>チョゾウヒン</t>
    </rPh>
    <rPh sb="66" eb="68">
      <t>ザンダカ</t>
    </rPh>
    <rPh sb="69" eb="71">
      <t>ゲンショウ</t>
    </rPh>
    <rPh sb="73" eb="77">
      <t>リュウドウシサン</t>
    </rPh>
    <rPh sb="82" eb="84">
      <t>ゲンショウ</t>
    </rPh>
    <rPh sb="127" eb="131">
      <t>リュウドウフサイ</t>
    </rPh>
    <rPh sb="136" eb="138">
      <t>ゲンショウ</t>
    </rPh>
    <rPh sb="141" eb="145">
      <t>リュウドウヒリツ</t>
    </rPh>
    <rPh sb="150" eb="151">
      <t>ヒ</t>
    </rPh>
    <rPh sb="151" eb="152">
      <t>ツヅ</t>
    </rPh>
    <rPh sb="153" eb="156">
      <t>キギョウサイ</t>
    </rPh>
    <rPh sb="157" eb="159">
      <t>カツヨウ</t>
    </rPh>
    <rPh sb="159" eb="160">
      <t>トウ</t>
    </rPh>
    <rPh sb="161" eb="164">
      <t>ケンゼンセイ</t>
    </rPh>
    <rPh sb="165" eb="167">
      <t>ホジ</t>
    </rPh>
    <rPh sb="174" eb="176">
      <t>ヘイセイ</t>
    </rPh>
    <rPh sb="178" eb="180">
      <t>ネンド</t>
    </rPh>
    <rPh sb="182" eb="184">
      <t>カイシ</t>
    </rPh>
    <rPh sb="188" eb="190">
      <t>ハイスイ</t>
    </rPh>
    <rPh sb="190" eb="192">
      <t>カンロ</t>
    </rPh>
    <rPh sb="192" eb="194">
      <t>コウシン</t>
    </rPh>
    <rPh sb="194" eb="196">
      <t>ケイカク</t>
    </rPh>
    <rPh sb="200" eb="202">
      <t>キギョウ</t>
    </rPh>
    <rPh sb="202" eb="203">
      <t>サイ</t>
    </rPh>
    <rPh sb="203" eb="205">
      <t>ザンダカ</t>
    </rPh>
    <rPh sb="206" eb="208">
      <t>ゾウカ</t>
    </rPh>
    <rPh sb="212" eb="214">
      <t>ハンメン</t>
    </rPh>
    <rPh sb="215" eb="217">
      <t>キュウスイ</t>
    </rPh>
    <rPh sb="217" eb="219">
      <t>シュウエキ</t>
    </rPh>
    <rPh sb="220" eb="222">
      <t>テイゲン</t>
    </rPh>
    <rPh sb="229" eb="231">
      <t>ヒリツ</t>
    </rPh>
    <rPh sb="232" eb="234">
      <t>ゾウカ</t>
    </rPh>
    <rPh sb="241" eb="243">
      <t>ミコ</t>
    </rPh>
    <rPh sb="249" eb="251">
      <t>キュウスイ</t>
    </rPh>
    <rPh sb="251" eb="253">
      <t>シュウエキ</t>
    </rPh>
    <rPh sb="258" eb="260">
      <t>レイワ</t>
    </rPh>
    <rPh sb="261" eb="263">
      <t>ネンド</t>
    </rPh>
    <rPh sb="271" eb="273">
      <t>タイサク</t>
    </rPh>
    <rPh sb="274" eb="276">
      <t>ゲンメン</t>
    </rPh>
    <rPh sb="276" eb="278">
      <t>ソチ</t>
    </rPh>
    <rPh sb="279" eb="283">
      <t>キホンリョウキン</t>
    </rPh>
    <rPh sb="286" eb="287">
      <t>ゲツ</t>
    </rPh>
    <rPh sb="287" eb="288">
      <t>ブン</t>
    </rPh>
    <rPh sb="289" eb="291">
      <t>ゲンメン</t>
    </rPh>
    <rPh sb="293" eb="294">
      <t>オコナ</t>
    </rPh>
    <rPh sb="296" eb="301">
      <t>リョウキンカイシュウリツ</t>
    </rPh>
    <rPh sb="302" eb="304">
      <t>ゲンショウ</t>
    </rPh>
    <rPh sb="310" eb="314">
      <t>イッパンカイケイ</t>
    </rPh>
    <rPh sb="316" eb="319">
      <t>エイギョウガイ</t>
    </rPh>
    <rPh sb="319" eb="321">
      <t>シュウエキ</t>
    </rPh>
    <rPh sb="325" eb="326">
      <t>ブン</t>
    </rPh>
    <rPh sb="327" eb="329">
      <t>クリイレ</t>
    </rPh>
    <rPh sb="336" eb="341">
      <t>ドウリョクヒコウトウ</t>
    </rPh>
    <rPh sb="344" eb="346">
      <t>ヒヨウ</t>
    </rPh>
    <rPh sb="347" eb="349">
      <t>ゾウカ</t>
    </rPh>
    <rPh sb="353" eb="357">
      <t>キュウスイゲンカ</t>
    </rPh>
    <rPh sb="358" eb="360">
      <t>ジョウショウ</t>
    </rPh>
    <rPh sb="365" eb="367">
      <t>ヘイセイ</t>
    </rPh>
    <rPh sb="423" eb="426">
      <t>ユウシュウリツ</t>
    </rPh>
    <rPh sb="431" eb="435">
      <t>ロウスイチョウサ</t>
    </rPh>
    <rPh sb="436" eb="438">
      <t>ケイゾク</t>
    </rPh>
    <rPh sb="438" eb="439">
      <t>トウ</t>
    </rPh>
    <rPh sb="442" eb="444">
      <t>リョウコウ</t>
    </rPh>
    <rPh sb="445" eb="447">
      <t>スイイ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</si>
</sst>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0.33</c:v>
                </c:pt>
                <c:pt idx="1">
                  <c:v>0.63</c:v>
                </c:pt>
                <c:pt idx="2">
                  <c:v>0.34</c:v>
                </c:pt>
                <c:pt idx="3">
                  <c:v>0.06</c:v>
                </c:pt>
                <c:pt idx="4">
                  <c:v>0.2</c:v>
                </c:pt>
              </c:numCache>
            </c:numRef>
          </c:val>
          <c:extLst>
            <c:ext xmlns:c16="http://schemas.microsoft.com/office/drawing/2014/chart" uri="{C3380CC4-5D6E-409C-BE32-E72D297353CC}">
              <c16:uniqueId val="{00000000-C249-41E1-9FEF-979867CEB26E}"/>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0.63</c:v>
                </c:pt>
                <c:pt idx="1">
                  <c:v>0.63</c:v>
                </c:pt>
                <c:pt idx="2">
                  <c:v>0.6</c:v>
                </c:pt>
                <c:pt idx="3">
                  <c:v>0.56000000000000005</c:v>
                </c:pt>
                <c:pt idx="4">
                  <c:v>0.6</c:v>
                </c:pt>
              </c:numCache>
            </c:numRef>
          </c:val>
          <c:smooth val="0"/>
          <c:extLst>
            <c:ext xmlns:c16="http://schemas.microsoft.com/office/drawing/2014/chart" uri="{C3380CC4-5D6E-409C-BE32-E72D297353CC}">
              <c16:uniqueId val="{00000001-C249-41E1-9FEF-979867CEB26E}"/>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103.01</c:v>
                </c:pt>
                <c:pt idx="1">
                  <c:v>98.37</c:v>
                </c:pt>
                <c:pt idx="2">
                  <c:v>97.28</c:v>
                </c:pt>
                <c:pt idx="3">
                  <c:v>104.26</c:v>
                </c:pt>
                <c:pt idx="4">
                  <c:v>99.61</c:v>
                </c:pt>
              </c:numCache>
            </c:numRef>
          </c:val>
          <c:extLst>
            <c:ext xmlns:c16="http://schemas.microsoft.com/office/drawing/2014/chart" uri="{C3380CC4-5D6E-409C-BE32-E72D297353CC}">
              <c16:uniqueId val="{00000000-7110-439F-996F-08F8FA7B6431}"/>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111.44</c:v>
                </c:pt>
                <c:pt idx="1">
                  <c:v>111.17</c:v>
                </c:pt>
                <c:pt idx="2">
                  <c:v>110.91</c:v>
                </c:pt>
                <c:pt idx="3">
                  <c:v>111.49</c:v>
                </c:pt>
                <c:pt idx="4">
                  <c:v>109.09</c:v>
                </c:pt>
              </c:numCache>
            </c:numRef>
          </c:val>
          <c:smooth val="0"/>
          <c:extLst>
            <c:ext xmlns:c16="http://schemas.microsoft.com/office/drawing/2014/chart" uri="{C3380CC4-5D6E-409C-BE32-E72D297353CC}">
              <c16:uniqueId val="{00000001-7110-439F-996F-08F8FA7B6431}"/>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44.5</c:v>
                </c:pt>
                <c:pt idx="1">
                  <c:v>44.45</c:v>
                </c:pt>
                <c:pt idx="2">
                  <c:v>45.73</c:v>
                </c:pt>
                <c:pt idx="3">
                  <c:v>47.45</c:v>
                </c:pt>
                <c:pt idx="4">
                  <c:v>48.08</c:v>
                </c:pt>
              </c:numCache>
            </c:numRef>
          </c:val>
          <c:extLst>
            <c:ext xmlns:c16="http://schemas.microsoft.com/office/drawing/2014/chart" uri="{C3380CC4-5D6E-409C-BE32-E72D297353CC}">
              <c16:uniqueId val="{00000000-1EB5-4AE4-ACC5-E913AFCEEC63}"/>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47.62</c:v>
                </c:pt>
                <c:pt idx="1">
                  <c:v>48.55</c:v>
                </c:pt>
                <c:pt idx="2">
                  <c:v>49.2</c:v>
                </c:pt>
                <c:pt idx="3">
                  <c:v>50.01</c:v>
                </c:pt>
                <c:pt idx="4">
                  <c:v>50.99</c:v>
                </c:pt>
              </c:numCache>
            </c:numRef>
          </c:val>
          <c:smooth val="0"/>
          <c:extLst>
            <c:ext xmlns:c16="http://schemas.microsoft.com/office/drawing/2014/chart" uri="{C3380CC4-5D6E-409C-BE32-E72D297353CC}">
              <c16:uniqueId val="{00000001-1EB5-4AE4-ACC5-E913AFCEEC63}"/>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15.26</c:v>
                </c:pt>
                <c:pt idx="1">
                  <c:v>20.28</c:v>
                </c:pt>
                <c:pt idx="2">
                  <c:v>16.34</c:v>
                </c:pt>
                <c:pt idx="3">
                  <c:v>18.73</c:v>
                </c:pt>
                <c:pt idx="4">
                  <c:v>18.86</c:v>
                </c:pt>
              </c:numCache>
            </c:numRef>
          </c:val>
          <c:extLst>
            <c:ext xmlns:c16="http://schemas.microsoft.com/office/drawing/2014/chart" uri="{C3380CC4-5D6E-409C-BE32-E72D297353CC}">
              <c16:uniqueId val="{00000000-A35D-47A5-9E7E-C7CC14F2190B}"/>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16.27</c:v>
                </c:pt>
                <c:pt idx="1">
                  <c:v>17.11</c:v>
                </c:pt>
                <c:pt idx="2">
                  <c:v>18.329999999999998</c:v>
                </c:pt>
                <c:pt idx="3">
                  <c:v>20.27</c:v>
                </c:pt>
                <c:pt idx="4">
                  <c:v>21.69</c:v>
                </c:pt>
              </c:numCache>
            </c:numRef>
          </c:val>
          <c:smooth val="0"/>
          <c:extLst>
            <c:ext xmlns:c16="http://schemas.microsoft.com/office/drawing/2014/chart" uri="{C3380CC4-5D6E-409C-BE32-E72D297353CC}">
              <c16:uniqueId val="{00000001-A35D-47A5-9E7E-C7CC14F2190B}"/>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A08-49FC-A60F-724F4EA27E40}"/>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1.03</c:v>
                </c:pt>
                <c:pt idx="1">
                  <c:v>0.78</c:v>
                </c:pt>
                <c:pt idx="2">
                  <c:v>0.92</c:v>
                </c:pt>
                <c:pt idx="3">
                  <c:v>0.87</c:v>
                </c:pt>
                <c:pt idx="4">
                  <c:v>0.93</c:v>
                </c:pt>
              </c:numCache>
            </c:numRef>
          </c:val>
          <c:smooth val="0"/>
          <c:extLst>
            <c:ext xmlns:c16="http://schemas.microsoft.com/office/drawing/2014/chart" uri="{C3380CC4-5D6E-409C-BE32-E72D297353CC}">
              <c16:uniqueId val="{00000001-8A08-49FC-A60F-724F4EA27E40}"/>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521.71</c:v>
                </c:pt>
                <c:pt idx="1">
                  <c:v>382.58</c:v>
                </c:pt>
                <c:pt idx="2">
                  <c:v>400.33</c:v>
                </c:pt>
                <c:pt idx="3">
                  <c:v>475.51</c:v>
                </c:pt>
                <c:pt idx="4">
                  <c:v>517.91</c:v>
                </c:pt>
              </c:numCache>
            </c:numRef>
          </c:val>
          <c:extLst>
            <c:ext xmlns:c16="http://schemas.microsoft.com/office/drawing/2014/chart" uri="{C3380CC4-5D6E-409C-BE32-E72D297353CC}">
              <c16:uniqueId val="{00000000-D42D-47F7-9CDF-4E79FF2A8CF5}"/>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349.83</c:v>
                </c:pt>
                <c:pt idx="1">
                  <c:v>360.86</c:v>
                </c:pt>
                <c:pt idx="2">
                  <c:v>350.79</c:v>
                </c:pt>
                <c:pt idx="3">
                  <c:v>354.57</c:v>
                </c:pt>
                <c:pt idx="4">
                  <c:v>357.74</c:v>
                </c:pt>
              </c:numCache>
            </c:numRef>
          </c:val>
          <c:smooth val="0"/>
          <c:extLst>
            <c:ext xmlns:c16="http://schemas.microsoft.com/office/drawing/2014/chart" uri="{C3380CC4-5D6E-409C-BE32-E72D297353CC}">
              <c16:uniqueId val="{00000001-D42D-47F7-9CDF-4E79FF2A8CF5}"/>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119.23</c:v>
                </c:pt>
                <c:pt idx="1">
                  <c:v>140.47999999999999</c:v>
                </c:pt>
                <c:pt idx="2">
                  <c:v>143.56</c:v>
                </c:pt>
                <c:pt idx="3">
                  <c:v>142.5</c:v>
                </c:pt>
                <c:pt idx="4">
                  <c:v>148.34</c:v>
                </c:pt>
              </c:numCache>
            </c:numRef>
          </c:val>
          <c:extLst>
            <c:ext xmlns:c16="http://schemas.microsoft.com/office/drawing/2014/chart" uri="{C3380CC4-5D6E-409C-BE32-E72D297353CC}">
              <c16:uniqueId val="{00000000-653E-4418-B32A-107C9B33D6BB}"/>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314.87</c:v>
                </c:pt>
                <c:pt idx="1">
                  <c:v>309.27999999999997</c:v>
                </c:pt>
                <c:pt idx="2">
                  <c:v>322.92</c:v>
                </c:pt>
                <c:pt idx="3">
                  <c:v>303.45999999999998</c:v>
                </c:pt>
                <c:pt idx="4">
                  <c:v>307.27999999999997</c:v>
                </c:pt>
              </c:numCache>
            </c:numRef>
          </c:val>
          <c:smooth val="0"/>
          <c:extLst>
            <c:ext xmlns:c16="http://schemas.microsoft.com/office/drawing/2014/chart" uri="{C3380CC4-5D6E-409C-BE32-E72D297353CC}">
              <c16:uniqueId val="{00000001-653E-4418-B32A-107C9B33D6BB}"/>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100.45</c:v>
                </c:pt>
                <c:pt idx="1">
                  <c:v>95.67</c:v>
                </c:pt>
                <c:pt idx="2">
                  <c:v>92.74</c:v>
                </c:pt>
                <c:pt idx="3">
                  <c:v>102.51</c:v>
                </c:pt>
                <c:pt idx="4">
                  <c:v>94.7</c:v>
                </c:pt>
              </c:numCache>
            </c:numRef>
          </c:val>
          <c:extLst>
            <c:ext xmlns:c16="http://schemas.microsoft.com/office/drawing/2014/chart" uri="{C3380CC4-5D6E-409C-BE32-E72D297353CC}">
              <c16:uniqueId val="{00000000-D898-4B50-B014-E3BDB8C778D2}"/>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103.54</c:v>
                </c:pt>
                <c:pt idx="1">
                  <c:v>103.32</c:v>
                </c:pt>
                <c:pt idx="2">
                  <c:v>100.85</c:v>
                </c:pt>
                <c:pt idx="3">
                  <c:v>103.79</c:v>
                </c:pt>
                <c:pt idx="4">
                  <c:v>98.3</c:v>
                </c:pt>
              </c:numCache>
            </c:numRef>
          </c:val>
          <c:smooth val="0"/>
          <c:extLst>
            <c:ext xmlns:c16="http://schemas.microsoft.com/office/drawing/2014/chart" uri="{C3380CC4-5D6E-409C-BE32-E72D297353CC}">
              <c16:uniqueId val="{00000001-D898-4B50-B014-E3BDB8C778D2}"/>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192.19</c:v>
                </c:pt>
                <c:pt idx="1">
                  <c:v>201.27</c:v>
                </c:pt>
                <c:pt idx="2">
                  <c:v>194.18</c:v>
                </c:pt>
                <c:pt idx="3">
                  <c:v>186.71</c:v>
                </c:pt>
                <c:pt idx="4">
                  <c:v>195.85</c:v>
                </c:pt>
              </c:numCache>
            </c:numRef>
          </c:val>
          <c:extLst>
            <c:ext xmlns:c16="http://schemas.microsoft.com/office/drawing/2014/chart" uri="{C3380CC4-5D6E-409C-BE32-E72D297353CC}">
              <c16:uniqueId val="{00000000-2BC1-4BB8-822E-906A90CC6AC7}"/>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167.46</c:v>
                </c:pt>
                <c:pt idx="1">
                  <c:v>168.56</c:v>
                </c:pt>
                <c:pt idx="2">
                  <c:v>167.1</c:v>
                </c:pt>
                <c:pt idx="3">
                  <c:v>167.86</c:v>
                </c:pt>
                <c:pt idx="4">
                  <c:v>173.68</c:v>
                </c:pt>
              </c:numCache>
            </c:numRef>
          </c:val>
          <c:smooth val="0"/>
          <c:extLst>
            <c:ext xmlns:c16="http://schemas.microsoft.com/office/drawing/2014/chart" uri="{C3380CC4-5D6E-409C-BE32-E72D297353CC}">
              <c16:uniqueId val="{00000001-2BC1-4BB8-822E-906A90CC6AC7}"/>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82.21</c:v>
                </c:pt>
                <c:pt idx="1">
                  <c:v>84.48</c:v>
                </c:pt>
                <c:pt idx="2">
                  <c:v>81.010000000000005</c:v>
                </c:pt>
                <c:pt idx="3">
                  <c:v>78.599999999999994</c:v>
                </c:pt>
                <c:pt idx="4">
                  <c:v>78.069999999999993</c:v>
                </c:pt>
              </c:numCache>
            </c:numRef>
          </c:val>
          <c:extLst>
            <c:ext xmlns:c16="http://schemas.microsoft.com/office/drawing/2014/chart" uri="{C3380CC4-5D6E-409C-BE32-E72D297353CC}">
              <c16:uniqueId val="{00000000-FDF4-4802-84D5-F235E8787B74}"/>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59.46</c:v>
                </c:pt>
                <c:pt idx="1">
                  <c:v>59.51</c:v>
                </c:pt>
                <c:pt idx="2">
                  <c:v>59.91</c:v>
                </c:pt>
                <c:pt idx="3">
                  <c:v>59.4</c:v>
                </c:pt>
                <c:pt idx="4">
                  <c:v>59.24</c:v>
                </c:pt>
              </c:numCache>
            </c:numRef>
          </c:val>
          <c:smooth val="0"/>
          <c:extLst>
            <c:ext xmlns:c16="http://schemas.microsoft.com/office/drawing/2014/chart" uri="{C3380CC4-5D6E-409C-BE32-E72D297353CC}">
              <c16:uniqueId val="{00000001-FDF4-4802-84D5-F235E8787B74}"/>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87.27</c:v>
                </c:pt>
                <c:pt idx="1">
                  <c:v>83.18</c:v>
                </c:pt>
                <c:pt idx="2">
                  <c:v>87.68</c:v>
                </c:pt>
                <c:pt idx="3">
                  <c:v>89.01</c:v>
                </c:pt>
                <c:pt idx="4">
                  <c:v>90.41</c:v>
                </c:pt>
              </c:numCache>
            </c:numRef>
          </c:val>
          <c:extLst>
            <c:ext xmlns:c16="http://schemas.microsoft.com/office/drawing/2014/chart" uri="{C3380CC4-5D6E-409C-BE32-E72D297353CC}">
              <c16:uniqueId val="{00000000-EE04-49F1-9E4D-F4F96F7FE55A}"/>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87.41</c:v>
                </c:pt>
                <c:pt idx="1">
                  <c:v>87.08</c:v>
                </c:pt>
                <c:pt idx="2">
                  <c:v>87.26</c:v>
                </c:pt>
                <c:pt idx="3">
                  <c:v>87.57</c:v>
                </c:pt>
                <c:pt idx="4">
                  <c:v>87.26</c:v>
                </c:pt>
              </c:numCache>
            </c:numRef>
          </c:val>
          <c:smooth val="0"/>
          <c:extLst>
            <c:ext xmlns:c16="http://schemas.microsoft.com/office/drawing/2014/chart" uri="{C3380CC4-5D6E-409C-BE32-E72D297353CC}">
              <c16:uniqueId val="{00000001-EE04-49F1-9E4D-F4F96F7FE55A}"/>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G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奈良県　桜井市</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A4</v>
      </c>
      <c r="X8" s="44"/>
      <c r="Y8" s="44"/>
      <c r="Z8" s="44"/>
      <c r="AA8" s="44"/>
      <c r="AB8" s="44"/>
      <c r="AC8" s="44"/>
      <c r="AD8" s="44" t="str">
        <f>データ!$M$6</f>
        <v>非設置</v>
      </c>
      <c r="AE8" s="44"/>
      <c r="AF8" s="44"/>
      <c r="AG8" s="44"/>
      <c r="AH8" s="44"/>
      <c r="AI8" s="44"/>
      <c r="AJ8" s="44"/>
      <c r="AK8" s="2"/>
      <c r="AL8" s="45">
        <f>データ!$R$6</f>
        <v>55508</v>
      </c>
      <c r="AM8" s="45"/>
      <c r="AN8" s="45"/>
      <c r="AO8" s="45"/>
      <c r="AP8" s="45"/>
      <c r="AQ8" s="45"/>
      <c r="AR8" s="45"/>
      <c r="AS8" s="45"/>
      <c r="AT8" s="46">
        <f>データ!$S$6</f>
        <v>98.91</v>
      </c>
      <c r="AU8" s="47"/>
      <c r="AV8" s="47"/>
      <c r="AW8" s="47"/>
      <c r="AX8" s="47"/>
      <c r="AY8" s="47"/>
      <c r="AZ8" s="47"/>
      <c r="BA8" s="47"/>
      <c r="BB8" s="48">
        <f>データ!$T$6</f>
        <v>561.20000000000005</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83.64</v>
      </c>
      <c r="J10" s="47"/>
      <c r="K10" s="47"/>
      <c r="L10" s="47"/>
      <c r="M10" s="47"/>
      <c r="N10" s="47"/>
      <c r="O10" s="81"/>
      <c r="P10" s="48">
        <f>データ!$P$6</f>
        <v>98.45</v>
      </c>
      <c r="Q10" s="48"/>
      <c r="R10" s="48"/>
      <c r="S10" s="48"/>
      <c r="T10" s="48"/>
      <c r="U10" s="48"/>
      <c r="V10" s="48"/>
      <c r="W10" s="45">
        <f>データ!$Q$6</f>
        <v>3476</v>
      </c>
      <c r="X10" s="45"/>
      <c r="Y10" s="45"/>
      <c r="Z10" s="45"/>
      <c r="AA10" s="45"/>
      <c r="AB10" s="45"/>
      <c r="AC10" s="45"/>
      <c r="AD10" s="2"/>
      <c r="AE10" s="2"/>
      <c r="AF10" s="2"/>
      <c r="AG10" s="2"/>
      <c r="AH10" s="2"/>
      <c r="AI10" s="2"/>
      <c r="AJ10" s="2"/>
      <c r="AK10" s="2"/>
      <c r="AL10" s="45">
        <f>データ!$U$6</f>
        <v>54479</v>
      </c>
      <c r="AM10" s="45"/>
      <c r="AN10" s="45"/>
      <c r="AO10" s="45"/>
      <c r="AP10" s="45"/>
      <c r="AQ10" s="45"/>
      <c r="AR10" s="45"/>
      <c r="AS10" s="45"/>
      <c r="AT10" s="46">
        <f>データ!$V$6</f>
        <v>37.700000000000003</v>
      </c>
      <c r="AU10" s="47"/>
      <c r="AV10" s="47"/>
      <c r="AW10" s="47"/>
      <c r="AX10" s="47"/>
      <c r="AY10" s="47"/>
      <c r="AZ10" s="47"/>
      <c r="BA10" s="47"/>
      <c r="BB10" s="48">
        <f>データ!$W$6</f>
        <v>1445.07</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112</v>
      </c>
      <c r="BM16" s="58"/>
      <c r="BN16" s="58"/>
      <c r="BO16" s="58"/>
      <c r="BP16" s="58"/>
      <c r="BQ16" s="58"/>
      <c r="BR16" s="58"/>
      <c r="BS16" s="58"/>
      <c r="BT16" s="58"/>
      <c r="BU16" s="58"/>
      <c r="BV16" s="58"/>
      <c r="BW16" s="58"/>
      <c r="BX16" s="58"/>
      <c r="BY16" s="58"/>
      <c r="BZ16" s="5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110</v>
      </c>
      <c r="BM47" s="58"/>
      <c r="BN47" s="58"/>
      <c r="BO47" s="58"/>
      <c r="BP47" s="58"/>
      <c r="BQ47" s="58"/>
      <c r="BR47" s="58"/>
      <c r="BS47" s="58"/>
      <c r="BT47" s="58"/>
      <c r="BU47" s="58"/>
      <c r="BV47" s="58"/>
      <c r="BW47" s="58"/>
      <c r="BX47" s="58"/>
      <c r="BY47" s="58"/>
      <c r="BZ47" s="5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111</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MWOIL/GHiwxPoSylrnaWyjQWNOZhE6Jyz/uFELf6Gh8GkL1gzR97zeAdXZC7Yr5tvwZHCLtuZki/g9vm/4Pn/w==" saltValue="xXaGcWWq8TbWTe4S93Hrv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2022</v>
      </c>
      <c r="C6" s="20">
        <f t="shared" ref="C6:W6" si="3">C7</f>
        <v>292061</v>
      </c>
      <c r="D6" s="20">
        <f t="shared" si="3"/>
        <v>46</v>
      </c>
      <c r="E6" s="20">
        <f t="shared" si="3"/>
        <v>1</v>
      </c>
      <c r="F6" s="20">
        <f t="shared" si="3"/>
        <v>0</v>
      </c>
      <c r="G6" s="20">
        <f t="shared" si="3"/>
        <v>1</v>
      </c>
      <c r="H6" s="20" t="str">
        <f t="shared" si="3"/>
        <v>奈良県　桜井市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83.64</v>
      </c>
      <c r="P6" s="21">
        <f t="shared" si="3"/>
        <v>98.45</v>
      </c>
      <c r="Q6" s="21">
        <f t="shared" si="3"/>
        <v>3476</v>
      </c>
      <c r="R6" s="21">
        <f t="shared" si="3"/>
        <v>55508</v>
      </c>
      <c r="S6" s="21">
        <f t="shared" si="3"/>
        <v>98.91</v>
      </c>
      <c r="T6" s="21">
        <f t="shared" si="3"/>
        <v>561.20000000000005</v>
      </c>
      <c r="U6" s="21">
        <f t="shared" si="3"/>
        <v>54479</v>
      </c>
      <c r="V6" s="21">
        <f t="shared" si="3"/>
        <v>37.700000000000003</v>
      </c>
      <c r="W6" s="21">
        <f t="shared" si="3"/>
        <v>1445.07</v>
      </c>
      <c r="X6" s="22">
        <f>IF(X7="",NA(),X7)</f>
        <v>103.01</v>
      </c>
      <c r="Y6" s="22">
        <f t="shared" ref="Y6:AG6" si="4">IF(Y7="",NA(),Y7)</f>
        <v>98.37</v>
      </c>
      <c r="Z6" s="22">
        <f t="shared" si="4"/>
        <v>97.28</v>
      </c>
      <c r="AA6" s="22">
        <f t="shared" si="4"/>
        <v>104.26</v>
      </c>
      <c r="AB6" s="22">
        <f t="shared" si="4"/>
        <v>99.61</v>
      </c>
      <c r="AC6" s="22">
        <f t="shared" si="4"/>
        <v>111.44</v>
      </c>
      <c r="AD6" s="22">
        <f t="shared" si="4"/>
        <v>111.17</v>
      </c>
      <c r="AE6" s="22">
        <f t="shared" si="4"/>
        <v>110.91</v>
      </c>
      <c r="AF6" s="22">
        <f t="shared" si="4"/>
        <v>111.49</v>
      </c>
      <c r="AG6" s="22">
        <f t="shared" si="4"/>
        <v>109.09</v>
      </c>
      <c r="AH6" s="21" t="str">
        <f>IF(AH7="","",IF(AH7="-","【-】","【"&amp;SUBSTITUTE(TEXT(AH7,"#,##0.00"),"-","△")&amp;"】"))</f>
        <v>【108.70】</v>
      </c>
      <c r="AI6" s="21">
        <f>IF(AI7="",NA(),AI7)</f>
        <v>0</v>
      </c>
      <c r="AJ6" s="21">
        <f t="shared" ref="AJ6:AR6" si="5">IF(AJ7="",NA(),AJ7)</f>
        <v>0</v>
      </c>
      <c r="AK6" s="21">
        <f t="shared" si="5"/>
        <v>0</v>
      </c>
      <c r="AL6" s="21">
        <f t="shared" si="5"/>
        <v>0</v>
      </c>
      <c r="AM6" s="21">
        <f t="shared" si="5"/>
        <v>0</v>
      </c>
      <c r="AN6" s="22">
        <f t="shared" si="5"/>
        <v>1.03</v>
      </c>
      <c r="AO6" s="22">
        <f t="shared" si="5"/>
        <v>0.78</v>
      </c>
      <c r="AP6" s="22">
        <f t="shared" si="5"/>
        <v>0.92</v>
      </c>
      <c r="AQ6" s="22">
        <f t="shared" si="5"/>
        <v>0.87</v>
      </c>
      <c r="AR6" s="22">
        <f t="shared" si="5"/>
        <v>0.93</v>
      </c>
      <c r="AS6" s="21" t="str">
        <f>IF(AS7="","",IF(AS7="-","【-】","【"&amp;SUBSTITUTE(TEXT(AS7,"#,##0.00"),"-","△")&amp;"】"))</f>
        <v>【1.34】</v>
      </c>
      <c r="AT6" s="22">
        <f>IF(AT7="",NA(),AT7)</f>
        <v>521.71</v>
      </c>
      <c r="AU6" s="22">
        <f t="shared" ref="AU6:BC6" si="6">IF(AU7="",NA(),AU7)</f>
        <v>382.58</v>
      </c>
      <c r="AV6" s="22">
        <f t="shared" si="6"/>
        <v>400.33</v>
      </c>
      <c r="AW6" s="22">
        <f t="shared" si="6"/>
        <v>475.51</v>
      </c>
      <c r="AX6" s="22">
        <f t="shared" si="6"/>
        <v>517.91</v>
      </c>
      <c r="AY6" s="22">
        <f t="shared" si="6"/>
        <v>349.83</v>
      </c>
      <c r="AZ6" s="22">
        <f t="shared" si="6"/>
        <v>360.86</v>
      </c>
      <c r="BA6" s="22">
        <f t="shared" si="6"/>
        <v>350.79</v>
      </c>
      <c r="BB6" s="22">
        <f t="shared" si="6"/>
        <v>354.57</v>
      </c>
      <c r="BC6" s="22">
        <f t="shared" si="6"/>
        <v>357.74</v>
      </c>
      <c r="BD6" s="21" t="str">
        <f>IF(BD7="","",IF(BD7="-","【-】","【"&amp;SUBSTITUTE(TEXT(BD7,"#,##0.00"),"-","△")&amp;"】"))</f>
        <v>【252.29】</v>
      </c>
      <c r="BE6" s="22">
        <f>IF(BE7="",NA(),BE7)</f>
        <v>119.23</v>
      </c>
      <c r="BF6" s="22">
        <f t="shared" ref="BF6:BN6" si="7">IF(BF7="",NA(),BF7)</f>
        <v>140.47999999999999</v>
      </c>
      <c r="BG6" s="22">
        <f t="shared" si="7"/>
        <v>143.56</v>
      </c>
      <c r="BH6" s="22">
        <f t="shared" si="7"/>
        <v>142.5</v>
      </c>
      <c r="BI6" s="22">
        <f t="shared" si="7"/>
        <v>148.34</v>
      </c>
      <c r="BJ6" s="22">
        <f t="shared" si="7"/>
        <v>314.87</v>
      </c>
      <c r="BK6" s="22">
        <f t="shared" si="7"/>
        <v>309.27999999999997</v>
      </c>
      <c r="BL6" s="22">
        <f t="shared" si="7"/>
        <v>322.92</v>
      </c>
      <c r="BM6" s="22">
        <f t="shared" si="7"/>
        <v>303.45999999999998</v>
      </c>
      <c r="BN6" s="22">
        <f t="shared" si="7"/>
        <v>307.27999999999997</v>
      </c>
      <c r="BO6" s="21" t="str">
        <f>IF(BO7="","",IF(BO7="-","【-】","【"&amp;SUBSTITUTE(TEXT(BO7,"#,##0.00"),"-","△")&amp;"】"))</f>
        <v>【268.07】</v>
      </c>
      <c r="BP6" s="22">
        <f>IF(BP7="",NA(),BP7)</f>
        <v>100.45</v>
      </c>
      <c r="BQ6" s="22">
        <f t="shared" ref="BQ6:BY6" si="8">IF(BQ7="",NA(),BQ7)</f>
        <v>95.67</v>
      </c>
      <c r="BR6" s="22">
        <f t="shared" si="8"/>
        <v>92.74</v>
      </c>
      <c r="BS6" s="22">
        <f t="shared" si="8"/>
        <v>102.51</v>
      </c>
      <c r="BT6" s="22">
        <f t="shared" si="8"/>
        <v>94.7</v>
      </c>
      <c r="BU6" s="22">
        <f t="shared" si="8"/>
        <v>103.54</v>
      </c>
      <c r="BV6" s="22">
        <f t="shared" si="8"/>
        <v>103.32</v>
      </c>
      <c r="BW6" s="22">
        <f t="shared" si="8"/>
        <v>100.85</v>
      </c>
      <c r="BX6" s="22">
        <f t="shared" si="8"/>
        <v>103.79</v>
      </c>
      <c r="BY6" s="22">
        <f t="shared" si="8"/>
        <v>98.3</v>
      </c>
      <c r="BZ6" s="21" t="str">
        <f>IF(BZ7="","",IF(BZ7="-","【-】","【"&amp;SUBSTITUTE(TEXT(BZ7,"#,##0.00"),"-","△")&amp;"】"))</f>
        <v>【97.47】</v>
      </c>
      <c r="CA6" s="22">
        <f>IF(CA7="",NA(),CA7)</f>
        <v>192.19</v>
      </c>
      <c r="CB6" s="22">
        <f t="shared" ref="CB6:CJ6" si="9">IF(CB7="",NA(),CB7)</f>
        <v>201.27</v>
      </c>
      <c r="CC6" s="22">
        <f t="shared" si="9"/>
        <v>194.18</v>
      </c>
      <c r="CD6" s="22">
        <f t="shared" si="9"/>
        <v>186.71</v>
      </c>
      <c r="CE6" s="22">
        <f t="shared" si="9"/>
        <v>195.85</v>
      </c>
      <c r="CF6" s="22">
        <f t="shared" si="9"/>
        <v>167.46</v>
      </c>
      <c r="CG6" s="22">
        <f t="shared" si="9"/>
        <v>168.56</v>
      </c>
      <c r="CH6" s="22">
        <f t="shared" si="9"/>
        <v>167.1</v>
      </c>
      <c r="CI6" s="22">
        <f t="shared" si="9"/>
        <v>167.86</v>
      </c>
      <c r="CJ6" s="22">
        <f t="shared" si="9"/>
        <v>173.68</v>
      </c>
      <c r="CK6" s="21" t="str">
        <f>IF(CK7="","",IF(CK7="-","【-】","【"&amp;SUBSTITUTE(TEXT(CK7,"#,##0.00"),"-","△")&amp;"】"))</f>
        <v>【174.75】</v>
      </c>
      <c r="CL6" s="22">
        <f>IF(CL7="",NA(),CL7)</f>
        <v>82.21</v>
      </c>
      <c r="CM6" s="22">
        <f t="shared" ref="CM6:CU6" si="10">IF(CM7="",NA(),CM7)</f>
        <v>84.48</v>
      </c>
      <c r="CN6" s="22">
        <f t="shared" si="10"/>
        <v>81.010000000000005</v>
      </c>
      <c r="CO6" s="22">
        <f t="shared" si="10"/>
        <v>78.599999999999994</v>
      </c>
      <c r="CP6" s="22">
        <f t="shared" si="10"/>
        <v>78.069999999999993</v>
      </c>
      <c r="CQ6" s="22">
        <f t="shared" si="10"/>
        <v>59.46</v>
      </c>
      <c r="CR6" s="22">
        <f t="shared" si="10"/>
        <v>59.51</v>
      </c>
      <c r="CS6" s="22">
        <f t="shared" si="10"/>
        <v>59.91</v>
      </c>
      <c r="CT6" s="22">
        <f t="shared" si="10"/>
        <v>59.4</v>
      </c>
      <c r="CU6" s="22">
        <f t="shared" si="10"/>
        <v>59.24</v>
      </c>
      <c r="CV6" s="21" t="str">
        <f>IF(CV7="","",IF(CV7="-","【-】","【"&amp;SUBSTITUTE(TEXT(CV7,"#,##0.00"),"-","△")&amp;"】"))</f>
        <v>【59.97】</v>
      </c>
      <c r="CW6" s="22">
        <f>IF(CW7="",NA(),CW7)</f>
        <v>87.27</v>
      </c>
      <c r="CX6" s="22">
        <f t="shared" ref="CX6:DF6" si="11">IF(CX7="",NA(),CX7)</f>
        <v>83.18</v>
      </c>
      <c r="CY6" s="22">
        <f t="shared" si="11"/>
        <v>87.68</v>
      </c>
      <c r="CZ6" s="22">
        <f t="shared" si="11"/>
        <v>89.01</v>
      </c>
      <c r="DA6" s="22">
        <f t="shared" si="11"/>
        <v>90.41</v>
      </c>
      <c r="DB6" s="22">
        <f t="shared" si="11"/>
        <v>87.41</v>
      </c>
      <c r="DC6" s="22">
        <f t="shared" si="11"/>
        <v>87.08</v>
      </c>
      <c r="DD6" s="22">
        <f t="shared" si="11"/>
        <v>87.26</v>
      </c>
      <c r="DE6" s="22">
        <f t="shared" si="11"/>
        <v>87.57</v>
      </c>
      <c r="DF6" s="22">
        <f t="shared" si="11"/>
        <v>87.26</v>
      </c>
      <c r="DG6" s="21" t="str">
        <f>IF(DG7="","",IF(DG7="-","【-】","【"&amp;SUBSTITUTE(TEXT(DG7,"#,##0.00"),"-","△")&amp;"】"))</f>
        <v>【89.76】</v>
      </c>
      <c r="DH6" s="22">
        <f>IF(DH7="",NA(),DH7)</f>
        <v>44.5</v>
      </c>
      <c r="DI6" s="22">
        <f t="shared" ref="DI6:DQ6" si="12">IF(DI7="",NA(),DI7)</f>
        <v>44.45</v>
      </c>
      <c r="DJ6" s="22">
        <f t="shared" si="12"/>
        <v>45.73</v>
      </c>
      <c r="DK6" s="22">
        <f t="shared" si="12"/>
        <v>47.45</v>
      </c>
      <c r="DL6" s="22">
        <f t="shared" si="12"/>
        <v>48.08</v>
      </c>
      <c r="DM6" s="22">
        <f t="shared" si="12"/>
        <v>47.62</v>
      </c>
      <c r="DN6" s="22">
        <f t="shared" si="12"/>
        <v>48.55</v>
      </c>
      <c r="DO6" s="22">
        <f t="shared" si="12"/>
        <v>49.2</v>
      </c>
      <c r="DP6" s="22">
        <f t="shared" si="12"/>
        <v>50.01</v>
      </c>
      <c r="DQ6" s="22">
        <f t="shared" si="12"/>
        <v>50.99</v>
      </c>
      <c r="DR6" s="21" t="str">
        <f>IF(DR7="","",IF(DR7="-","【-】","【"&amp;SUBSTITUTE(TEXT(DR7,"#,##0.00"),"-","△")&amp;"】"))</f>
        <v>【51.51】</v>
      </c>
      <c r="DS6" s="22">
        <f>IF(DS7="",NA(),DS7)</f>
        <v>15.26</v>
      </c>
      <c r="DT6" s="22">
        <f t="shared" ref="DT6:EB6" si="13">IF(DT7="",NA(),DT7)</f>
        <v>20.28</v>
      </c>
      <c r="DU6" s="22">
        <f t="shared" si="13"/>
        <v>16.34</v>
      </c>
      <c r="DV6" s="22">
        <f t="shared" si="13"/>
        <v>18.73</v>
      </c>
      <c r="DW6" s="22">
        <f t="shared" si="13"/>
        <v>18.86</v>
      </c>
      <c r="DX6" s="22">
        <f t="shared" si="13"/>
        <v>16.27</v>
      </c>
      <c r="DY6" s="22">
        <f t="shared" si="13"/>
        <v>17.11</v>
      </c>
      <c r="DZ6" s="22">
        <f t="shared" si="13"/>
        <v>18.329999999999998</v>
      </c>
      <c r="EA6" s="22">
        <f t="shared" si="13"/>
        <v>20.27</v>
      </c>
      <c r="EB6" s="22">
        <f t="shared" si="13"/>
        <v>21.69</v>
      </c>
      <c r="EC6" s="21" t="str">
        <f>IF(EC7="","",IF(EC7="-","【-】","【"&amp;SUBSTITUTE(TEXT(EC7,"#,##0.00"),"-","△")&amp;"】"))</f>
        <v>【23.75】</v>
      </c>
      <c r="ED6" s="22">
        <f>IF(ED7="",NA(),ED7)</f>
        <v>0.33</v>
      </c>
      <c r="EE6" s="22">
        <f t="shared" ref="EE6:EM6" si="14">IF(EE7="",NA(),EE7)</f>
        <v>0.63</v>
      </c>
      <c r="EF6" s="22">
        <f t="shared" si="14"/>
        <v>0.34</v>
      </c>
      <c r="EG6" s="22">
        <f t="shared" si="14"/>
        <v>0.06</v>
      </c>
      <c r="EH6" s="22">
        <f t="shared" si="14"/>
        <v>0.2</v>
      </c>
      <c r="EI6" s="22">
        <f t="shared" si="14"/>
        <v>0.63</v>
      </c>
      <c r="EJ6" s="22">
        <f t="shared" si="14"/>
        <v>0.63</v>
      </c>
      <c r="EK6" s="22">
        <f t="shared" si="14"/>
        <v>0.6</v>
      </c>
      <c r="EL6" s="22">
        <f t="shared" si="14"/>
        <v>0.56000000000000005</v>
      </c>
      <c r="EM6" s="22">
        <f t="shared" si="14"/>
        <v>0.6</v>
      </c>
      <c r="EN6" s="21" t="str">
        <f>IF(EN7="","",IF(EN7="-","【-】","【"&amp;SUBSTITUTE(TEXT(EN7,"#,##0.00"),"-","△")&amp;"】"))</f>
        <v>【0.67】</v>
      </c>
    </row>
    <row r="7" spans="1:144" s="23" customFormat="1" x14ac:dyDescent="0.15">
      <c r="A7" s="15"/>
      <c r="B7" s="24">
        <v>2022</v>
      </c>
      <c r="C7" s="24">
        <v>292061</v>
      </c>
      <c r="D7" s="24">
        <v>46</v>
      </c>
      <c r="E7" s="24">
        <v>1</v>
      </c>
      <c r="F7" s="24">
        <v>0</v>
      </c>
      <c r="G7" s="24">
        <v>1</v>
      </c>
      <c r="H7" s="24" t="s">
        <v>93</v>
      </c>
      <c r="I7" s="24" t="s">
        <v>94</v>
      </c>
      <c r="J7" s="24" t="s">
        <v>95</v>
      </c>
      <c r="K7" s="24" t="s">
        <v>96</v>
      </c>
      <c r="L7" s="24" t="s">
        <v>97</v>
      </c>
      <c r="M7" s="24" t="s">
        <v>98</v>
      </c>
      <c r="N7" s="25" t="s">
        <v>99</v>
      </c>
      <c r="O7" s="25">
        <v>83.64</v>
      </c>
      <c r="P7" s="25">
        <v>98.45</v>
      </c>
      <c r="Q7" s="25">
        <v>3476</v>
      </c>
      <c r="R7" s="25">
        <v>55508</v>
      </c>
      <c r="S7" s="25">
        <v>98.91</v>
      </c>
      <c r="T7" s="25">
        <v>561.20000000000005</v>
      </c>
      <c r="U7" s="25">
        <v>54479</v>
      </c>
      <c r="V7" s="25">
        <v>37.700000000000003</v>
      </c>
      <c r="W7" s="25">
        <v>1445.07</v>
      </c>
      <c r="X7" s="25">
        <v>103.01</v>
      </c>
      <c r="Y7" s="25">
        <v>98.37</v>
      </c>
      <c r="Z7" s="25">
        <v>97.28</v>
      </c>
      <c r="AA7" s="25">
        <v>104.26</v>
      </c>
      <c r="AB7" s="25">
        <v>99.61</v>
      </c>
      <c r="AC7" s="25">
        <v>111.44</v>
      </c>
      <c r="AD7" s="25">
        <v>111.17</v>
      </c>
      <c r="AE7" s="25">
        <v>110.91</v>
      </c>
      <c r="AF7" s="25">
        <v>111.49</v>
      </c>
      <c r="AG7" s="25">
        <v>109.09</v>
      </c>
      <c r="AH7" s="25">
        <v>108.7</v>
      </c>
      <c r="AI7" s="25">
        <v>0</v>
      </c>
      <c r="AJ7" s="25">
        <v>0</v>
      </c>
      <c r="AK7" s="25">
        <v>0</v>
      </c>
      <c r="AL7" s="25">
        <v>0</v>
      </c>
      <c r="AM7" s="25">
        <v>0</v>
      </c>
      <c r="AN7" s="25">
        <v>1.03</v>
      </c>
      <c r="AO7" s="25">
        <v>0.78</v>
      </c>
      <c r="AP7" s="25">
        <v>0.92</v>
      </c>
      <c r="AQ7" s="25">
        <v>0.87</v>
      </c>
      <c r="AR7" s="25">
        <v>0.93</v>
      </c>
      <c r="AS7" s="25">
        <v>1.34</v>
      </c>
      <c r="AT7" s="25">
        <v>521.71</v>
      </c>
      <c r="AU7" s="25">
        <v>382.58</v>
      </c>
      <c r="AV7" s="25">
        <v>400.33</v>
      </c>
      <c r="AW7" s="25">
        <v>475.51</v>
      </c>
      <c r="AX7" s="25">
        <v>517.91</v>
      </c>
      <c r="AY7" s="25">
        <v>349.83</v>
      </c>
      <c r="AZ7" s="25">
        <v>360.86</v>
      </c>
      <c r="BA7" s="25">
        <v>350.79</v>
      </c>
      <c r="BB7" s="25">
        <v>354.57</v>
      </c>
      <c r="BC7" s="25">
        <v>357.74</v>
      </c>
      <c r="BD7" s="25">
        <v>252.29</v>
      </c>
      <c r="BE7" s="25">
        <v>119.23</v>
      </c>
      <c r="BF7" s="25">
        <v>140.47999999999999</v>
      </c>
      <c r="BG7" s="25">
        <v>143.56</v>
      </c>
      <c r="BH7" s="25">
        <v>142.5</v>
      </c>
      <c r="BI7" s="25">
        <v>148.34</v>
      </c>
      <c r="BJ7" s="25">
        <v>314.87</v>
      </c>
      <c r="BK7" s="25">
        <v>309.27999999999997</v>
      </c>
      <c r="BL7" s="25">
        <v>322.92</v>
      </c>
      <c r="BM7" s="25">
        <v>303.45999999999998</v>
      </c>
      <c r="BN7" s="25">
        <v>307.27999999999997</v>
      </c>
      <c r="BO7" s="25">
        <v>268.07</v>
      </c>
      <c r="BP7" s="25">
        <v>100.45</v>
      </c>
      <c r="BQ7" s="25">
        <v>95.67</v>
      </c>
      <c r="BR7" s="25">
        <v>92.74</v>
      </c>
      <c r="BS7" s="25">
        <v>102.51</v>
      </c>
      <c r="BT7" s="25">
        <v>94.7</v>
      </c>
      <c r="BU7" s="25">
        <v>103.54</v>
      </c>
      <c r="BV7" s="25">
        <v>103.32</v>
      </c>
      <c r="BW7" s="25">
        <v>100.85</v>
      </c>
      <c r="BX7" s="25">
        <v>103.79</v>
      </c>
      <c r="BY7" s="25">
        <v>98.3</v>
      </c>
      <c r="BZ7" s="25">
        <v>97.47</v>
      </c>
      <c r="CA7" s="25">
        <v>192.19</v>
      </c>
      <c r="CB7" s="25">
        <v>201.27</v>
      </c>
      <c r="CC7" s="25">
        <v>194.18</v>
      </c>
      <c r="CD7" s="25">
        <v>186.71</v>
      </c>
      <c r="CE7" s="25">
        <v>195.85</v>
      </c>
      <c r="CF7" s="25">
        <v>167.46</v>
      </c>
      <c r="CG7" s="25">
        <v>168.56</v>
      </c>
      <c r="CH7" s="25">
        <v>167.1</v>
      </c>
      <c r="CI7" s="25">
        <v>167.86</v>
      </c>
      <c r="CJ7" s="25">
        <v>173.68</v>
      </c>
      <c r="CK7" s="25">
        <v>174.75</v>
      </c>
      <c r="CL7" s="25">
        <v>82.21</v>
      </c>
      <c r="CM7" s="25">
        <v>84.48</v>
      </c>
      <c r="CN7" s="25">
        <v>81.010000000000005</v>
      </c>
      <c r="CO7" s="25">
        <v>78.599999999999994</v>
      </c>
      <c r="CP7" s="25">
        <v>78.069999999999993</v>
      </c>
      <c r="CQ7" s="25">
        <v>59.46</v>
      </c>
      <c r="CR7" s="25">
        <v>59.51</v>
      </c>
      <c r="CS7" s="25">
        <v>59.91</v>
      </c>
      <c r="CT7" s="25">
        <v>59.4</v>
      </c>
      <c r="CU7" s="25">
        <v>59.24</v>
      </c>
      <c r="CV7" s="25">
        <v>59.97</v>
      </c>
      <c r="CW7" s="25">
        <v>87.27</v>
      </c>
      <c r="CX7" s="25">
        <v>83.18</v>
      </c>
      <c r="CY7" s="25">
        <v>87.68</v>
      </c>
      <c r="CZ7" s="25">
        <v>89.01</v>
      </c>
      <c r="DA7" s="25">
        <v>90.41</v>
      </c>
      <c r="DB7" s="25">
        <v>87.41</v>
      </c>
      <c r="DC7" s="25">
        <v>87.08</v>
      </c>
      <c r="DD7" s="25">
        <v>87.26</v>
      </c>
      <c r="DE7" s="25">
        <v>87.57</v>
      </c>
      <c r="DF7" s="25">
        <v>87.26</v>
      </c>
      <c r="DG7" s="25">
        <v>89.76</v>
      </c>
      <c r="DH7" s="25">
        <v>44.5</v>
      </c>
      <c r="DI7" s="25">
        <v>44.45</v>
      </c>
      <c r="DJ7" s="25">
        <v>45.73</v>
      </c>
      <c r="DK7" s="25">
        <v>47.45</v>
      </c>
      <c r="DL7" s="25">
        <v>48.08</v>
      </c>
      <c r="DM7" s="25">
        <v>47.62</v>
      </c>
      <c r="DN7" s="25">
        <v>48.55</v>
      </c>
      <c r="DO7" s="25">
        <v>49.2</v>
      </c>
      <c r="DP7" s="25">
        <v>50.01</v>
      </c>
      <c r="DQ7" s="25">
        <v>50.99</v>
      </c>
      <c r="DR7" s="25">
        <v>51.51</v>
      </c>
      <c r="DS7" s="25">
        <v>15.26</v>
      </c>
      <c r="DT7" s="25">
        <v>20.28</v>
      </c>
      <c r="DU7" s="25">
        <v>16.34</v>
      </c>
      <c r="DV7" s="25">
        <v>18.73</v>
      </c>
      <c r="DW7" s="25">
        <v>18.86</v>
      </c>
      <c r="DX7" s="25">
        <v>16.27</v>
      </c>
      <c r="DY7" s="25">
        <v>17.11</v>
      </c>
      <c r="DZ7" s="25">
        <v>18.329999999999998</v>
      </c>
      <c r="EA7" s="25">
        <v>20.27</v>
      </c>
      <c r="EB7" s="25">
        <v>21.69</v>
      </c>
      <c r="EC7" s="25">
        <v>23.75</v>
      </c>
      <c r="ED7" s="25">
        <v>0.33</v>
      </c>
      <c r="EE7" s="25">
        <v>0.63</v>
      </c>
      <c r="EF7" s="25">
        <v>0.34</v>
      </c>
      <c r="EG7" s="25">
        <v>0.06</v>
      </c>
      <c r="EH7" s="25">
        <v>0.2</v>
      </c>
      <c r="EI7" s="25">
        <v>0.63</v>
      </c>
      <c r="EJ7" s="25">
        <v>0.63</v>
      </c>
      <c r="EK7" s="25">
        <v>0.6</v>
      </c>
      <c r="EL7" s="25">
        <v>0.56000000000000005</v>
      </c>
      <c r="EM7" s="25">
        <v>0.6</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105</v>
      </c>
    </row>
    <row r="12" spans="1:144" x14ac:dyDescent="0.15">
      <c r="B12">
        <v>1</v>
      </c>
      <c r="C12">
        <v>1</v>
      </c>
      <c r="D12">
        <v>2</v>
      </c>
      <c r="E12">
        <v>3</v>
      </c>
      <c r="F12">
        <v>4</v>
      </c>
      <c r="G12" t="s">
        <v>106</v>
      </c>
    </row>
    <row r="13" spans="1:144" x14ac:dyDescent="0.15">
      <c r="B13" t="s">
        <v>107</v>
      </c>
      <c r="C13" t="s">
        <v>108</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桜井市役所</cp:lastModifiedBy>
  <cp:lastPrinted>2024-02-01T06:23:14Z</cp:lastPrinted>
  <dcterms:created xsi:type="dcterms:W3CDTF">2023-12-05T00:57:56Z</dcterms:created>
  <dcterms:modified xsi:type="dcterms:W3CDTF">2024-02-01T06:28:38Z</dcterms:modified>
  <cp:category/>
</cp:coreProperties>
</file>