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146\Desktop\"/>
    </mc:Choice>
  </mc:AlternateContent>
  <workbookProtection workbookAlgorithmName="SHA-512" workbookHashValue="NDE7hZwzt0BhrxmazO0nHbNFhxP4njiZzNQk18BwCwyPZAxQ1KFWNqH+uslLciCx/IItFXOPd6xI6XSZ66vSTg==" workbookSaltValue="WNGEf3zeNAHO5LwFXTA6Vw=="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B8" i="4"/>
  <c r="AT8" i="4"/>
  <c r="AL8" i="4"/>
  <c r="W8" i="4"/>
  <c r="P8" i="4"/>
  <c r="I8" i="4"/>
  <c r="B6" i="4"/>
</calcChain>
</file>

<file path=xl/sharedStrings.xml><?xml version="1.0" encoding="utf-8"?>
<sst xmlns="http://schemas.openxmlformats.org/spreadsheetml/2006/main" count="257" uniqueCount="116">
  <si>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</si>
  <si>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</si>
  <si>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</si>
  <si>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</si>
  <si>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</si>
  <si>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</si>
  <si>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</si>
  <si>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</si>
  <si>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</si>
  <si>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</si>
  <si>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</si>
  <si>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</si>
  <si>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</si>
  <si>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</si>
  <si>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</si>
  <si>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</si>
  <si>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</si>
  <si>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</si>
  <si>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</si>
  <si>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</si>
  <si>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</si>
  <si>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</si>
  <si>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</si>
  <si>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</si>
  <si>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</si>
  <si>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</si>
  <si>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</si>
  <si>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</si>
  <si>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</si>
  <si>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</si>
  <si>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</si>
  <si>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</si>
  <si>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</si>
  <si>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</si>
  <si>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</si>
  <si>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</si>
  <si>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</si>
  <si>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</si>
  <si>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</si>
  <si>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</si>
  <si>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</si>
  <si>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</si>
  <si>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</si>
  <si>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</si>
  <si>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</si>
  <si>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</si>
  <si>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</si>
  <si>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</si>
  <si>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</si>
  <si>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</si>
  <si>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</si>
  <si>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</si>
  <si>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</si>
  <si>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</si>
  <si>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</si>
  <si>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</si>
  <si>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</si>
  <si>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</si>
  <si>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</si>
  <si>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</si>
  <si>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</si>
  <si>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</si>
  <si>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</si>
  <si>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</si>
  <si>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</si>
  <si>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</si>
  <si>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</si>
  <si>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</si>
  <si>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</si>
  <si>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</si>
  <si>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</si>
  <si>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</si>
  <si>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</si>
  <si>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</si>
  <si>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</si>
  <si>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</si>
  <si>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</si>
  <si>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</si>
  <si>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</si>
  <si>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</si>
  <si>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</si>
  <si>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</si>
  <si>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</si>
  <si>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</si>
  <si>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</si>
  <si>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</si>
  <si>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</si>
  <si>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</si>
  <si>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</si>
  <si>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</si>
  <si>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</si>
  <si>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</si>
  <si>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</si>
  <si>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</si>
  <si>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</si>
  <si>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</si>
  <si>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</si>
  <si>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</si>
  <si>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</si>
  <si>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</si>
  <si>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</si>
  <si>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</si>
  <si>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</si>
  <si>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</si>
  <si>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</si>
  <si>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</si>
  <si>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</si>
  <si>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</si>
  <si>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</si>
  <si>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</si>
  <si>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</si>
  <si>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</si>
  <si>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</si>
  <si>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①経常収支比率が収支判断基準である100％を上回っており、将来的にも上回っていけるように計画をもって下水道事業を実施していく。
②累積欠損金はない。
③④流動比率は類似団体と比較して悪い水準にあるが、企業債残高対事業規模比率は類似団体と比較して低く抑えられている。現在公共下水道における下水道未普及解消事業を重点的に取り組んでおり、特定環境保全公共下水道にかかる起債償還費が減少傾向にあることが要因として挙げられる。しかし、下水道事業全体として悪い水準にあり、借換の実施等や使用料の増額をはかることで、将来的には流動比率ならびに企業債残高対事業規模比率の改善をめざす。
⑤経費回収率は収支判断基準である100％を下回っており、下水道使用料だけでは経費を回収できていない状態となっている。
⑥汚水処理原価については類似団体に比べ低い傾向にあり、汚水処理に係るコストが低い状態となっているが、下水道事業全体としては、類似団体に比べ高い傾向にあり、汚水処理に係るコストが高い状態となっていることに留意したい。
⑧水洗化率については類似団体に比べて低く、下水道に未接続世帯が多くあるため、費用対効果の低い状態であり、人口減少及び高齢化により下水道への接続数が増えないことも要因として挙げられる。</t>
    <phoneticPr fontId="4"/>
  </si>
  <si>
    <t>桜井市の特定環境保全公共下水道事業は昭和52年に建設を開始しており、もっとも古い管渠は46年を経過しているが、下水道管渠の耐用年数は50年であるため現在は耐用年数内である。しかし、3年後には耐用年数を超える管渠も発生するため、順次更新や長寿命化対策が必要となる見込みである。
令和元年度において、ストックマネジメント計画を策定し、計画に沿った管渠やマンホールポンプの調査ならびに修繕改築工事を順次実施していく。</t>
    <phoneticPr fontId="4"/>
  </si>
  <si>
    <t>本市の特定環境保全公共下水道事業は桜井市北部の平野部の比較的狭い範囲の事業特性のため、建設投資効果は高い。水洗化率の向上については普及啓発を行い収入の増加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</si>
</sst>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C32-4DA7-AC01-1990EEBEAC8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0.04</c:v>
                </c:pt>
                <c:pt idx="2">
                  <c:v>0.06</c:v>
                </c:pt>
                <c:pt idx="3">
                  <c:v>0.27</c:v>
                </c:pt>
                <c:pt idx="4">
                  <c:v>0.22</c:v>
                </c:pt>
              </c:numCache>
            </c:numRef>
          </c:val>
          <c:smooth val="0"/>
          <c:extLst>
            <c:ext xmlns:c16="http://schemas.microsoft.com/office/drawing/2014/chart" uri="{C3380CC4-5D6E-409C-BE32-E72D297353CC}">
              <c16:uniqueId val="{00000001-FC32-4DA7-AC01-1990EEBEAC8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102.72</c:v>
                </c:pt>
                <c:pt idx="2">
                  <c:v>99.59</c:v>
                </c:pt>
                <c:pt idx="3">
                  <c:v>100.04</c:v>
                </c:pt>
                <c:pt idx="4">
                  <c:v>101.41</c:v>
                </c:pt>
              </c:numCache>
            </c:numRef>
          </c:val>
          <c:extLst>
            <c:ext xmlns:c16="http://schemas.microsoft.com/office/drawing/2014/chart" uri="{C3380CC4-5D6E-409C-BE32-E72D297353CC}">
              <c16:uniqueId val="{00000000-89CF-49B8-9145-6537E2BFC94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103.34</c:v>
                </c:pt>
                <c:pt idx="2">
                  <c:v>102.7</c:v>
                </c:pt>
                <c:pt idx="3">
                  <c:v>104.11</c:v>
                </c:pt>
                <c:pt idx="4">
                  <c:v>101.98</c:v>
                </c:pt>
              </c:numCache>
            </c:numRef>
          </c:val>
          <c:smooth val="0"/>
          <c:extLst>
            <c:ext xmlns:c16="http://schemas.microsoft.com/office/drawing/2014/chart" uri="{C3380CC4-5D6E-409C-BE32-E72D297353CC}">
              <c16:uniqueId val="{00000001-89CF-49B8-9145-6537E2BFC94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45.22</c:v>
                </c:pt>
                <c:pt idx="2">
                  <c:v>46.7</c:v>
                </c:pt>
                <c:pt idx="3">
                  <c:v>48.04</c:v>
                </c:pt>
                <c:pt idx="4">
                  <c:v>49.35</c:v>
                </c:pt>
              </c:numCache>
            </c:numRef>
          </c:val>
          <c:extLst>
            <c:ext xmlns:c16="http://schemas.microsoft.com/office/drawing/2014/chart" uri="{C3380CC4-5D6E-409C-BE32-E72D297353CC}">
              <c16:uniqueId val="{00000000-C5DE-4035-A97C-0CE9808981F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27.82</c:v>
                </c:pt>
                <c:pt idx="2">
                  <c:v>29.24</c:v>
                </c:pt>
                <c:pt idx="3">
                  <c:v>31.73</c:v>
                </c:pt>
                <c:pt idx="4">
                  <c:v>32.57</c:v>
                </c:pt>
              </c:numCache>
            </c:numRef>
          </c:val>
          <c:smooth val="0"/>
          <c:extLst>
            <c:ext xmlns:c16="http://schemas.microsoft.com/office/drawing/2014/chart" uri="{C3380CC4-5D6E-409C-BE32-E72D297353CC}">
              <c16:uniqueId val="{00000001-C5DE-4035-A97C-0CE9808981F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463-4A9E-8CD5-0E6C7517127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0.04</c:v>
                </c:pt>
              </c:numCache>
            </c:numRef>
          </c:val>
          <c:smooth val="0"/>
          <c:extLst>
            <c:ext xmlns:c16="http://schemas.microsoft.com/office/drawing/2014/chart" uri="{C3380CC4-5D6E-409C-BE32-E72D297353CC}">
              <c16:uniqueId val="{00000001-8463-4A9E-8CD5-0E6C7517127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9837-4618-B337-E481FC43C4A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29.74</c:v>
                </c:pt>
                <c:pt idx="2">
                  <c:v>48.2</c:v>
                </c:pt>
                <c:pt idx="3">
                  <c:v>46.91</c:v>
                </c:pt>
                <c:pt idx="4">
                  <c:v>52.27</c:v>
                </c:pt>
              </c:numCache>
            </c:numRef>
          </c:val>
          <c:smooth val="0"/>
          <c:extLst>
            <c:ext xmlns:c16="http://schemas.microsoft.com/office/drawing/2014/chart" uri="{C3380CC4-5D6E-409C-BE32-E72D297353CC}">
              <c16:uniqueId val="{00000001-9837-4618-B337-E481FC43C4A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16.97</c:v>
                </c:pt>
                <c:pt idx="2">
                  <c:v>16.96</c:v>
                </c:pt>
                <c:pt idx="3">
                  <c:v>16.37</c:v>
                </c:pt>
                <c:pt idx="4">
                  <c:v>13.6</c:v>
                </c:pt>
              </c:numCache>
            </c:numRef>
          </c:val>
          <c:extLst>
            <c:ext xmlns:c16="http://schemas.microsoft.com/office/drawing/2014/chart" uri="{C3380CC4-5D6E-409C-BE32-E72D297353CC}">
              <c16:uniqueId val="{00000000-0C87-4B73-BB1C-0BB64AC7F94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53.44</c:v>
                </c:pt>
                <c:pt idx="2">
                  <c:v>46.85</c:v>
                </c:pt>
                <c:pt idx="3">
                  <c:v>44.35</c:v>
                </c:pt>
                <c:pt idx="4">
                  <c:v>41.51</c:v>
                </c:pt>
              </c:numCache>
            </c:numRef>
          </c:val>
          <c:smooth val="0"/>
          <c:extLst>
            <c:ext xmlns:c16="http://schemas.microsoft.com/office/drawing/2014/chart" uri="{C3380CC4-5D6E-409C-BE32-E72D297353CC}">
              <c16:uniqueId val="{00000001-0C87-4B73-BB1C-0BB64AC7F94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837.55</c:v>
                </c:pt>
                <c:pt idx="2">
                  <c:v>793.3</c:v>
                </c:pt>
                <c:pt idx="3">
                  <c:v>756.44</c:v>
                </c:pt>
                <c:pt idx="4">
                  <c:v>781.49</c:v>
                </c:pt>
              </c:numCache>
            </c:numRef>
          </c:val>
          <c:extLst>
            <c:ext xmlns:c16="http://schemas.microsoft.com/office/drawing/2014/chart" uri="{C3380CC4-5D6E-409C-BE32-E72D297353CC}">
              <c16:uniqueId val="{00000000-7DA0-43F4-A0BE-E2A2361F681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1267.3900000000001</c:v>
                </c:pt>
                <c:pt idx="2">
                  <c:v>1268.6300000000001</c:v>
                </c:pt>
                <c:pt idx="3">
                  <c:v>1283.69</c:v>
                </c:pt>
                <c:pt idx="4">
                  <c:v>1160.22</c:v>
                </c:pt>
              </c:numCache>
            </c:numRef>
          </c:val>
          <c:smooth val="0"/>
          <c:extLst>
            <c:ext xmlns:c16="http://schemas.microsoft.com/office/drawing/2014/chart" uri="{C3380CC4-5D6E-409C-BE32-E72D297353CC}">
              <c16:uniqueId val="{00000001-7DA0-43F4-A0BE-E2A2361F681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85.69</c:v>
                </c:pt>
                <c:pt idx="2">
                  <c:v>94.52</c:v>
                </c:pt>
                <c:pt idx="3">
                  <c:v>94.7</c:v>
                </c:pt>
                <c:pt idx="4">
                  <c:v>94.22</c:v>
                </c:pt>
              </c:numCache>
            </c:numRef>
          </c:val>
          <c:extLst>
            <c:ext xmlns:c16="http://schemas.microsoft.com/office/drawing/2014/chart" uri="{C3380CC4-5D6E-409C-BE32-E72D297353CC}">
              <c16:uniqueId val="{00000000-65B4-45AE-8D39-03C77F89C19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84.3</c:v>
                </c:pt>
                <c:pt idx="2">
                  <c:v>82.88</c:v>
                </c:pt>
                <c:pt idx="3">
                  <c:v>82.53</c:v>
                </c:pt>
                <c:pt idx="4">
                  <c:v>81.81</c:v>
                </c:pt>
              </c:numCache>
            </c:numRef>
          </c:val>
          <c:smooth val="0"/>
          <c:extLst>
            <c:ext xmlns:c16="http://schemas.microsoft.com/office/drawing/2014/chart" uri="{C3380CC4-5D6E-409C-BE32-E72D297353CC}">
              <c16:uniqueId val="{00000001-65B4-45AE-8D39-03C77F89C19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150</c:v>
                </c:pt>
                <c:pt idx="2">
                  <c:v>150</c:v>
                </c:pt>
                <c:pt idx="3">
                  <c:v>150</c:v>
                </c:pt>
                <c:pt idx="4">
                  <c:v>150</c:v>
                </c:pt>
              </c:numCache>
            </c:numRef>
          </c:val>
          <c:extLst>
            <c:ext xmlns:c16="http://schemas.microsoft.com/office/drawing/2014/chart" uri="{C3380CC4-5D6E-409C-BE32-E72D297353CC}">
              <c16:uniqueId val="{00000000-5044-42AA-B9F9-80222A55B2B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185.47</c:v>
                </c:pt>
                <c:pt idx="2">
                  <c:v>187.76</c:v>
                </c:pt>
                <c:pt idx="3">
                  <c:v>190.48</c:v>
                </c:pt>
                <c:pt idx="4">
                  <c:v>193.59</c:v>
                </c:pt>
              </c:numCache>
            </c:numRef>
          </c:val>
          <c:smooth val="0"/>
          <c:extLst>
            <c:ext xmlns:c16="http://schemas.microsoft.com/office/drawing/2014/chart" uri="{C3380CC4-5D6E-409C-BE32-E72D297353CC}">
              <c16:uniqueId val="{00000001-5044-42AA-B9F9-80222A55B2B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0C-4F7A-84CE-5BF13C3CDAE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45.68</c:v>
                </c:pt>
                <c:pt idx="2">
                  <c:v>45.87</c:v>
                </c:pt>
                <c:pt idx="3">
                  <c:v>44.24</c:v>
                </c:pt>
                <c:pt idx="4">
                  <c:v>45.3</c:v>
                </c:pt>
              </c:numCache>
            </c:numRef>
          </c:val>
          <c:smooth val="0"/>
          <c:extLst>
            <c:ext xmlns:c16="http://schemas.microsoft.com/office/drawing/2014/chart" uri="{C3380CC4-5D6E-409C-BE32-E72D297353CC}">
              <c16:uniqueId val="{00000001-FC0C-4F7A-84CE-5BF13C3CDAE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59.78</c:v>
                </c:pt>
                <c:pt idx="2">
                  <c:v>61.35</c:v>
                </c:pt>
                <c:pt idx="3">
                  <c:v>62.4</c:v>
                </c:pt>
                <c:pt idx="4">
                  <c:v>62.89</c:v>
                </c:pt>
              </c:numCache>
            </c:numRef>
          </c:val>
          <c:extLst>
            <c:ext xmlns:c16="http://schemas.microsoft.com/office/drawing/2014/chart" uri="{C3380CC4-5D6E-409C-BE32-E72D297353CC}">
              <c16:uniqueId val="{00000000-047D-42A7-99D9-1C81F257038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87.96</c:v>
                </c:pt>
                <c:pt idx="2">
                  <c:v>87.65</c:v>
                </c:pt>
                <c:pt idx="3">
                  <c:v>88.15</c:v>
                </c:pt>
                <c:pt idx="4">
                  <c:v>88.37</c:v>
                </c:pt>
              </c:numCache>
            </c:numRef>
          </c:val>
          <c:smooth val="0"/>
          <c:extLst>
            <c:ext xmlns:c16="http://schemas.microsoft.com/office/drawing/2014/chart" uri="{C3380CC4-5D6E-409C-BE32-E72D297353CC}">
              <c16:uniqueId val="{00000001-047D-42A7-99D9-1C81F257038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20"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奈良県　桜井市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D1</v>
      </c>
      <c r="X8" s="35"/>
      <c r="Y8" s="35"/>
      <c r="Z8" s="35"/>
      <c r="AA8" s="35"/>
      <c r="AB8" s="35"/>
      <c r="AC8" s="35"/>
      <c r="AD8" s="36" t="str">
        <f>データ!$M$6</f>
        <v>非設置</v>
      </c>
      <c r="AE8" s="36"/>
      <c r="AF8" s="36"/>
      <c r="AG8" s="36"/>
      <c r="AH8" s="36"/>
      <c r="AI8" s="36"/>
      <c r="AJ8" s="36"/>
      <c r="AK8" s="3"/>
      <c r="AL8" s="37">
        <f>データ!S6</f>
        <v>55508</v>
      </c>
      <c r="AM8" s="37"/>
      <c r="AN8" s="37"/>
      <c r="AO8" s="37"/>
      <c r="AP8" s="37"/>
      <c r="AQ8" s="37"/>
      <c r="AR8" s="37"/>
      <c r="AS8" s="37"/>
      <c r="AT8" s="38">
        <f>データ!T6</f>
        <v>98.91</v>
      </c>
      <c r="AU8" s="38"/>
      <c r="AV8" s="38"/>
      <c r="AW8" s="38"/>
      <c r="AX8" s="38"/>
      <c r="AY8" s="38"/>
      <c r="AZ8" s="38"/>
      <c r="BA8" s="38"/>
      <c r="BB8" s="38">
        <f>データ!U6</f>
        <v>561.20000000000005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8" t="str">
        <f>データ!N6</f>
        <v>-</v>
      </c>
      <c r="C10" s="38"/>
      <c r="D10" s="38"/>
      <c r="E10" s="38"/>
      <c r="F10" s="38"/>
      <c r="G10" s="38"/>
      <c r="H10" s="38"/>
      <c r="I10" s="38">
        <f>データ!O6</f>
        <v>66.5</v>
      </c>
      <c r="J10" s="38"/>
      <c r="K10" s="38"/>
      <c r="L10" s="38"/>
      <c r="M10" s="38"/>
      <c r="N10" s="38"/>
      <c r="O10" s="38"/>
      <c r="P10" s="38">
        <f>データ!P6</f>
        <v>5.51</v>
      </c>
      <c r="Q10" s="38"/>
      <c r="R10" s="38"/>
      <c r="S10" s="38"/>
      <c r="T10" s="38"/>
      <c r="U10" s="38"/>
      <c r="V10" s="38"/>
      <c r="W10" s="38">
        <f>データ!Q6</f>
        <v>86</v>
      </c>
      <c r="X10" s="38"/>
      <c r="Y10" s="38"/>
      <c r="Z10" s="38"/>
      <c r="AA10" s="38"/>
      <c r="AB10" s="38"/>
      <c r="AC10" s="38"/>
      <c r="AD10" s="37">
        <f>データ!R6</f>
        <v>3080</v>
      </c>
      <c r="AE10" s="37"/>
      <c r="AF10" s="37"/>
      <c r="AG10" s="37"/>
      <c r="AH10" s="37"/>
      <c r="AI10" s="37"/>
      <c r="AJ10" s="37"/>
      <c r="AK10" s="2"/>
      <c r="AL10" s="37">
        <f>データ!V6</f>
        <v>3050</v>
      </c>
      <c r="AM10" s="37"/>
      <c r="AN10" s="37"/>
      <c r="AO10" s="37"/>
      <c r="AP10" s="37"/>
      <c r="AQ10" s="37"/>
      <c r="AR10" s="37"/>
      <c r="AS10" s="37"/>
      <c r="AT10" s="38">
        <f>データ!W6</f>
        <v>0.7</v>
      </c>
      <c r="AU10" s="38"/>
      <c r="AV10" s="38"/>
      <c r="AW10" s="38"/>
      <c r="AX10" s="38"/>
      <c r="AY10" s="38"/>
      <c r="AZ10" s="38"/>
      <c r="BA10" s="38"/>
      <c r="BB10" s="38">
        <f>データ!X6</f>
        <v>4357.1400000000003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mv6pL2AtntW6V7JvZ9dg++Gl81mNmC3U1CtvJ9lhrJDPK/U69+OQxvVrtKUE4fmqA8jUsr4iZ1aooKheQp1yHA==" saltValue="YH3pGiLWzS/krBMTf7MCe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292061</v>
      </c>
      <c r="D6" s="19">
        <f t="shared" si="3"/>
        <v>46</v>
      </c>
      <c r="E6" s="19">
        <f t="shared" si="3"/>
        <v>17</v>
      </c>
      <c r="F6" s="19">
        <f t="shared" si="3"/>
        <v>4</v>
      </c>
      <c r="G6" s="19">
        <f t="shared" si="3"/>
        <v>0</v>
      </c>
      <c r="H6" s="19" t="str">
        <f t="shared" si="3"/>
        <v>奈良県　桜井市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66.5</v>
      </c>
      <c r="P6" s="20">
        <f t="shared" si="3"/>
        <v>5.51</v>
      </c>
      <c r="Q6" s="20">
        <f t="shared" si="3"/>
        <v>86</v>
      </c>
      <c r="R6" s="20">
        <f t="shared" si="3"/>
        <v>3080</v>
      </c>
      <c r="S6" s="20">
        <f t="shared" si="3"/>
        <v>55508</v>
      </c>
      <c r="T6" s="20">
        <f t="shared" si="3"/>
        <v>98.91</v>
      </c>
      <c r="U6" s="20">
        <f t="shared" si="3"/>
        <v>561.20000000000005</v>
      </c>
      <c r="V6" s="20">
        <f t="shared" si="3"/>
        <v>3050</v>
      </c>
      <c r="W6" s="20">
        <f t="shared" si="3"/>
        <v>0.7</v>
      </c>
      <c r="X6" s="20">
        <f t="shared" si="3"/>
        <v>4357.1400000000003</v>
      </c>
      <c r="Y6" s="21" t="str">
        <f>IF(Y7="",NA(),Y7)</f>
        <v>-</v>
      </c>
      <c r="Z6" s="21">
        <f t="shared" ref="Z6:AH6" si="4">IF(Z7="",NA(),Z7)</f>
        <v>102.72</v>
      </c>
      <c r="AA6" s="21">
        <f t="shared" si="4"/>
        <v>99.59</v>
      </c>
      <c r="AB6" s="21">
        <f t="shared" si="4"/>
        <v>100.04</v>
      </c>
      <c r="AC6" s="21">
        <f t="shared" si="4"/>
        <v>101.41</v>
      </c>
      <c r="AD6" s="21" t="str">
        <f t="shared" si="4"/>
        <v>-</v>
      </c>
      <c r="AE6" s="21">
        <f t="shared" si="4"/>
        <v>103.34</v>
      </c>
      <c r="AF6" s="21">
        <f t="shared" si="4"/>
        <v>102.7</v>
      </c>
      <c r="AG6" s="21">
        <f t="shared" si="4"/>
        <v>104.11</v>
      </c>
      <c r="AH6" s="21">
        <f t="shared" si="4"/>
        <v>101.98</v>
      </c>
      <c r="AI6" s="20" t="str">
        <f>IF(AI7="","",IF(AI7="-","【-】","【"&amp;SUBSTITUTE(TEXT(AI7,"#,##0.00"),"-","△")&amp;"】"))</f>
        <v>【104.54】</v>
      </c>
      <c r="AJ6" s="21" t="str">
        <f>IF(AJ7="",NA(),AJ7)</f>
        <v>-</v>
      </c>
      <c r="AK6" s="20">
        <f t="shared" ref="AK6:AS6" si="5">IF(AK7="",NA(),AK7)</f>
        <v>0</v>
      </c>
      <c r="AL6" s="20">
        <f t="shared" si="5"/>
        <v>0</v>
      </c>
      <c r="AM6" s="20">
        <f t="shared" si="5"/>
        <v>0</v>
      </c>
      <c r="AN6" s="20">
        <f t="shared" si="5"/>
        <v>0</v>
      </c>
      <c r="AO6" s="21" t="str">
        <f t="shared" si="5"/>
        <v>-</v>
      </c>
      <c r="AP6" s="21">
        <f t="shared" si="5"/>
        <v>29.74</v>
      </c>
      <c r="AQ6" s="21">
        <f t="shared" si="5"/>
        <v>48.2</v>
      </c>
      <c r="AR6" s="21">
        <f t="shared" si="5"/>
        <v>46.91</v>
      </c>
      <c r="AS6" s="21">
        <f t="shared" si="5"/>
        <v>52.27</v>
      </c>
      <c r="AT6" s="20" t="str">
        <f>IF(AT7="","",IF(AT7="-","【-】","【"&amp;SUBSTITUTE(TEXT(AT7,"#,##0.00"),"-","△")&amp;"】"))</f>
        <v>【65.93】</v>
      </c>
      <c r="AU6" s="21" t="str">
        <f>IF(AU7="",NA(),AU7)</f>
        <v>-</v>
      </c>
      <c r="AV6" s="21">
        <f t="shared" ref="AV6:BD6" si="6">IF(AV7="",NA(),AV7)</f>
        <v>16.97</v>
      </c>
      <c r="AW6" s="21">
        <f t="shared" si="6"/>
        <v>16.96</v>
      </c>
      <c r="AX6" s="21">
        <f t="shared" si="6"/>
        <v>16.37</v>
      </c>
      <c r="AY6" s="21">
        <f t="shared" si="6"/>
        <v>13.6</v>
      </c>
      <c r="AZ6" s="21" t="str">
        <f t="shared" si="6"/>
        <v>-</v>
      </c>
      <c r="BA6" s="21">
        <f t="shared" si="6"/>
        <v>53.44</v>
      </c>
      <c r="BB6" s="21">
        <f t="shared" si="6"/>
        <v>46.85</v>
      </c>
      <c r="BC6" s="21">
        <f t="shared" si="6"/>
        <v>44.35</v>
      </c>
      <c r="BD6" s="21">
        <f t="shared" si="6"/>
        <v>41.51</v>
      </c>
      <c r="BE6" s="20" t="str">
        <f>IF(BE7="","",IF(BE7="-","【-】","【"&amp;SUBSTITUTE(TEXT(BE7,"#,##0.00"),"-","△")&amp;"】"))</f>
        <v>【44.25】</v>
      </c>
      <c r="BF6" s="21" t="str">
        <f>IF(BF7="",NA(),BF7)</f>
        <v>-</v>
      </c>
      <c r="BG6" s="21">
        <f t="shared" ref="BG6:BO6" si="7">IF(BG7="",NA(),BG7)</f>
        <v>837.55</v>
      </c>
      <c r="BH6" s="21">
        <f t="shared" si="7"/>
        <v>793.3</v>
      </c>
      <c r="BI6" s="21">
        <f t="shared" si="7"/>
        <v>756.44</v>
      </c>
      <c r="BJ6" s="21">
        <f t="shared" si="7"/>
        <v>781.49</v>
      </c>
      <c r="BK6" s="21" t="str">
        <f t="shared" si="7"/>
        <v>-</v>
      </c>
      <c r="BL6" s="21">
        <f t="shared" si="7"/>
        <v>1267.3900000000001</v>
      </c>
      <c r="BM6" s="21">
        <f t="shared" si="7"/>
        <v>1268.6300000000001</v>
      </c>
      <c r="BN6" s="21">
        <f t="shared" si="7"/>
        <v>1283.69</v>
      </c>
      <c r="BO6" s="21">
        <f t="shared" si="7"/>
        <v>1160.22</v>
      </c>
      <c r="BP6" s="20" t="str">
        <f>IF(BP7="","",IF(BP7="-","【-】","【"&amp;SUBSTITUTE(TEXT(BP7,"#,##0.00"),"-","△")&amp;"】"))</f>
        <v>【1,182.11】</v>
      </c>
      <c r="BQ6" s="21" t="str">
        <f>IF(BQ7="",NA(),BQ7)</f>
        <v>-</v>
      </c>
      <c r="BR6" s="21">
        <f t="shared" ref="BR6:BZ6" si="8">IF(BR7="",NA(),BR7)</f>
        <v>85.69</v>
      </c>
      <c r="BS6" s="21">
        <f t="shared" si="8"/>
        <v>94.52</v>
      </c>
      <c r="BT6" s="21">
        <f t="shared" si="8"/>
        <v>94.7</v>
      </c>
      <c r="BU6" s="21">
        <f t="shared" si="8"/>
        <v>94.22</v>
      </c>
      <c r="BV6" s="21" t="str">
        <f t="shared" si="8"/>
        <v>-</v>
      </c>
      <c r="BW6" s="21">
        <f t="shared" si="8"/>
        <v>84.3</v>
      </c>
      <c r="BX6" s="21">
        <f t="shared" si="8"/>
        <v>82.88</v>
      </c>
      <c r="BY6" s="21">
        <f t="shared" si="8"/>
        <v>82.53</v>
      </c>
      <c r="BZ6" s="21">
        <f t="shared" si="8"/>
        <v>81.81</v>
      </c>
      <c r="CA6" s="20" t="str">
        <f>IF(CA7="","",IF(CA7="-","【-】","【"&amp;SUBSTITUTE(TEXT(CA7,"#,##0.00"),"-","△")&amp;"】"))</f>
        <v>【73.78】</v>
      </c>
      <c r="CB6" s="21" t="str">
        <f>IF(CB7="",NA(),CB7)</f>
        <v>-</v>
      </c>
      <c r="CC6" s="21">
        <f t="shared" ref="CC6:CK6" si="9">IF(CC7="",NA(),CC7)</f>
        <v>150</v>
      </c>
      <c r="CD6" s="21">
        <f t="shared" si="9"/>
        <v>150</v>
      </c>
      <c r="CE6" s="21">
        <f t="shared" si="9"/>
        <v>150</v>
      </c>
      <c r="CF6" s="21">
        <f t="shared" si="9"/>
        <v>150</v>
      </c>
      <c r="CG6" s="21" t="str">
        <f t="shared" si="9"/>
        <v>-</v>
      </c>
      <c r="CH6" s="21">
        <f t="shared" si="9"/>
        <v>185.47</v>
      </c>
      <c r="CI6" s="21">
        <f t="shared" si="9"/>
        <v>187.76</v>
      </c>
      <c r="CJ6" s="21">
        <f t="shared" si="9"/>
        <v>190.48</v>
      </c>
      <c r="CK6" s="21">
        <f t="shared" si="9"/>
        <v>193.59</v>
      </c>
      <c r="CL6" s="20" t="str">
        <f>IF(CL7="","",IF(CL7="-","【-】","【"&amp;SUBSTITUTE(TEXT(CL7,"#,##0.00"),"-","△")&amp;"】"))</f>
        <v>【220.62】</v>
      </c>
      <c r="CM6" s="21" t="str">
        <f>IF(CM7="",NA(),CM7)</f>
        <v>-</v>
      </c>
      <c r="CN6" s="21" t="str">
        <f t="shared" ref="CN6:CV6" si="10">IF(CN7="",NA(),CN7)</f>
        <v>-</v>
      </c>
      <c r="CO6" s="21" t="str">
        <f t="shared" si="10"/>
        <v>-</v>
      </c>
      <c r="CP6" s="21" t="str">
        <f t="shared" si="10"/>
        <v>-</v>
      </c>
      <c r="CQ6" s="21" t="str">
        <f t="shared" si="10"/>
        <v>-</v>
      </c>
      <c r="CR6" s="21" t="str">
        <f t="shared" si="10"/>
        <v>-</v>
      </c>
      <c r="CS6" s="21">
        <f t="shared" si="10"/>
        <v>45.68</v>
      </c>
      <c r="CT6" s="21">
        <f t="shared" si="10"/>
        <v>45.87</v>
      </c>
      <c r="CU6" s="21">
        <f t="shared" si="10"/>
        <v>44.24</v>
      </c>
      <c r="CV6" s="21">
        <f t="shared" si="10"/>
        <v>45.3</v>
      </c>
      <c r="CW6" s="20" t="str">
        <f>IF(CW7="","",IF(CW7="-","【-】","【"&amp;SUBSTITUTE(TEXT(CW7,"#,##0.00"),"-","△")&amp;"】"))</f>
        <v>【42.22】</v>
      </c>
      <c r="CX6" s="21" t="str">
        <f>IF(CX7="",NA(),CX7)</f>
        <v>-</v>
      </c>
      <c r="CY6" s="21">
        <f t="shared" ref="CY6:DG6" si="11">IF(CY7="",NA(),CY7)</f>
        <v>59.78</v>
      </c>
      <c r="CZ6" s="21">
        <f t="shared" si="11"/>
        <v>61.35</v>
      </c>
      <c r="DA6" s="21">
        <f t="shared" si="11"/>
        <v>62.4</v>
      </c>
      <c r="DB6" s="21">
        <f t="shared" si="11"/>
        <v>62.89</v>
      </c>
      <c r="DC6" s="21" t="str">
        <f t="shared" si="11"/>
        <v>-</v>
      </c>
      <c r="DD6" s="21">
        <f t="shared" si="11"/>
        <v>87.96</v>
      </c>
      <c r="DE6" s="21">
        <f t="shared" si="11"/>
        <v>87.65</v>
      </c>
      <c r="DF6" s="21">
        <f t="shared" si="11"/>
        <v>88.15</v>
      </c>
      <c r="DG6" s="21">
        <f t="shared" si="11"/>
        <v>88.37</v>
      </c>
      <c r="DH6" s="20" t="str">
        <f>IF(DH7="","",IF(DH7="-","【-】","【"&amp;SUBSTITUTE(TEXT(DH7,"#,##0.00"),"-","△")&amp;"】"))</f>
        <v>【85.67】</v>
      </c>
      <c r="DI6" s="21" t="str">
        <f>IF(DI7="",NA(),DI7)</f>
        <v>-</v>
      </c>
      <c r="DJ6" s="21">
        <f t="shared" ref="DJ6:DR6" si="12">IF(DJ7="",NA(),DJ7)</f>
        <v>45.22</v>
      </c>
      <c r="DK6" s="21">
        <f t="shared" si="12"/>
        <v>46.7</v>
      </c>
      <c r="DL6" s="21">
        <f t="shared" si="12"/>
        <v>48.04</v>
      </c>
      <c r="DM6" s="21">
        <f t="shared" si="12"/>
        <v>49.35</v>
      </c>
      <c r="DN6" s="21" t="str">
        <f t="shared" si="12"/>
        <v>-</v>
      </c>
      <c r="DO6" s="21">
        <f t="shared" si="12"/>
        <v>27.82</v>
      </c>
      <c r="DP6" s="21">
        <f t="shared" si="12"/>
        <v>29.24</v>
      </c>
      <c r="DQ6" s="21">
        <f t="shared" si="12"/>
        <v>31.73</v>
      </c>
      <c r="DR6" s="21">
        <f t="shared" si="12"/>
        <v>32.57</v>
      </c>
      <c r="DS6" s="20" t="str">
        <f>IF(DS7="","",IF(DS7="-","【-】","【"&amp;SUBSTITUTE(TEXT(DS7,"#,##0.00"),"-","△")&amp;"】"))</f>
        <v>【28.00】</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0.04</v>
      </c>
      <c r="ED6" s="20" t="str">
        <f>IF(ED7="","",IF(ED7="-","【-】","【"&amp;SUBSTITUTE(TEXT(ED7,"#,##0.00"),"-","△")&amp;"】"))</f>
        <v>【0.03】</v>
      </c>
      <c r="EE6" s="21" t="str">
        <f>IF(EE7="",NA(),EE7)</f>
        <v>-</v>
      </c>
      <c r="EF6" s="20">
        <f t="shared" ref="EF6:EN6" si="14">IF(EF7="",NA(),EF7)</f>
        <v>0</v>
      </c>
      <c r="EG6" s="20">
        <f t="shared" si="14"/>
        <v>0</v>
      </c>
      <c r="EH6" s="20">
        <f t="shared" si="14"/>
        <v>0</v>
      </c>
      <c r="EI6" s="20">
        <f t="shared" si="14"/>
        <v>0</v>
      </c>
      <c r="EJ6" s="21" t="str">
        <f t="shared" si="14"/>
        <v>-</v>
      </c>
      <c r="EK6" s="21">
        <f t="shared" si="14"/>
        <v>0.04</v>
      </c>
      <c r="EL6" s="21">
        <f t="shared" si="14"/>
        <v>0.06</v>
      </c>
      <c r="EM6" s="21">
        <f t="shared" si="14"/>
        <v>0.27</v>
      </c>
      <c r="EN6" s="21">
        <f t="shared" si="14"/>
        <v>0.22</v>
      </c>
      <c r="EO6" s="20" t="str">
        <f>IF(EO7="","",IF(EO7="-","【-】","【"&amp;SUBSTITUTE(TEXT(EO7,"#,##0.00"),"-","△")&amp;"】"))</f>
        <v>【0.13】</v>
      </c>
    </row>
    <row r="7" spans="1:148" s="22" customFormat="1" x14ac:dyDescent="0.2">
      <c r="A7" s="14"/>
      <c r="B7" s="23">
        <v>2022</v>
      </c>
      <c r="C7" s="23">
        <v>292061</v>
      </c>
      <c r="D7" s="23">
        <v>46</v>
      </c>
      <c r="E7" s="23">
        <v>17</v>
      </c>
      <c r="F7" s="23">
        <v>4</v>
      </c>
      <c r="G7" s="23">
        <v>0</v>
      </c>
      <c r="H7" s="23" t="s">
        <v>96</v>
      </c>
      <c r="I7" s="23" t="s">
        <v>97</v>
      </c>
      <c r="J7" s="23" t="s">
        <v>98</v>
      </c>
      <c r="K7" s="23" t="s">
        <v>99</v>
      </c>
      <c r="L7" s="23" t="s">
        <v>100</v>
      </c>
      <c r="M7" s="23" t="s">
        <v>101</v>
      </c>
      <c r="N7" s="24" t="s">
        <v>102</v>
      </c>
      <c r="O7" s="24">
        <v>66.5</v>
      </c>
      <c r="P7" s="24">
        <v>5.51</v>
      </c>
      <c r="Q7" s="24">
        <v>86</v>
      </c>
      <c r="R7" s="24">
        <v>3080</v>
      </c>
      <c r="S7" s="24">
        <v>55508</v>
      </c>
      <c r="T7" s="24">
        <v>98.91</v>
      </c>
      <c r="U7" s="24">
        <v>561.20000000000005</v>
      </c>
      <c r="V7" s="24">
        <v>3050</v>
      </c>
      <c r="W7" s="24">
        <v>0.7</v>
      </c>
      <c r="X7" s="24">
        <v>4357.1400000000003</v>
      </c>
      <c r="Y7" s="24" t="s">
        <v>102</v>
      </c>
      <c r="Z7" s="24">
        <v>102.72</v>
      </c>
      <c r="AA7" s="24">
        <v>99.59</v>
      </c>
      <c r="AB7" s="24">
        <v>100.04</v>
      </c>
      <c r="AC7" s="24">
        <v>101.41</v>
      </c>
      <c r="AD7" s="24" t="s">
        <v>102</v>
      </c>
      <c r="AE7" s="24">
        <v>103.34</v>
      </c>
      <c r="AF7" s="24">
        <v>102.7</v>
      </c>
      <c r="AG7" s="24">
        <v>104.11</v>
      </c>
      <c r="AH7" s="24">
        <v>101.98</v>
      </c>
      <c r="AI7" s="24">
        <v>104.54</v>
      </c>
      <c r="AJ7" s="24" t="s">
        <v>102</v>
      </c>
      <c r="AK7" s="24">
        <v>0</v>
      </c>
      <c r="AL7" s="24">
        <v>0</v>
      </c>
      <c r="AM7" s="24">
        <v>0</v>
      </c>
      <c r="AN7" s="24">
        <v>0</v>
      </c>
      <c r="AO7" s="24" t="s">
        <v>102</v>
      </c>
      <c r="AP7" s="24">
        <v>29.74</v>
      </c>
      <c r="AQ7" s="24">
        <v>48.2</v>
      </c>
      <c r="AR7" s="24">
        <v>46.91</v>
      </c>
      <c r="AS7" s="24">
        <v>52.27</v>
      </c>
      <c r="AT7" s="24">
        <v>65.930000000000007</v>
      </c>
      <c r="AU7" s="24" t="s">
        <v>102</v>
      </c>
      <c r="AV7" s="24">
        <v>16.97</v>
      </c>
      <c r="AW7" s="24">
        <v>16.96</v>
      </c>
      <c r="AX7" s="24">
        <v>16.37</v>
      </c>
      <c r="AY7" s="24">
        <v>13.6</v>
      </c>
      <c r="AZ7" s="24" t="s">
        <v>102</v>
      </c>
      <c r="BA7" s="24">
        <v>53.44</v>
      </c>
      <c r="BB7" s="24">
        <v>46.85</v>
      </c>
      <c r="BC7" s="24">
        <v>44.35</v>
      </c>
      <c r="BD7" s="24">
        <v>41.51</v>
      </c>
      <c r="BE7" s="24">
        <v>44.25</v>
      </c>
      <c r="BF7" s="24" t="s">
        <v>102</v>
      </c>
      <c r="BG7" s="24">
        <v>837.55</v>
      </c>
      <c r="BH7" s="24">
        <v>793.3</v>
      </c>
      <c r="BI7" s="24">
        <v>756.44</v>
      </c>
      <c r="BJ7" s="24">
        <v>781.49</v>
      </c>
      <c r="BK7" s="24" t="s">
        <v>102</v>
      </c>
      <c r="BL7" s="24">
        <v>1267.3900000000001</v>
      </c>
      <c r="BM7" s="24">
        <v>1268.6300000000001</v>
      </c>
      <c r="BN7" s="24">
        <v>1283.69</v>
      </c>
      <c r="BO7" s="24">
        <v>1160.22</v>
      </c>
      <c r="BP7" s="24">
        <v>1182.1099999999999</v>
      </c>
      <c r="BQ7" s="24" t="s">
        <v>102</v>
      </c>
      <c r="BR7" s="24">
        <v>85.69</v>
      </c>
      <c r="BS7" s="24">
        <v>94.52</v>
      </c>
      <c r="BT7" s="24">
        <v>94.7</v>
      </c>
      <c r="BU7" s="24">
        <v>94.22</v>
      </c>
      <c r="BV7" s="24" t="s">
        <v>102</v>
      </c>
      <c r="BW7" s="24">
        <v>84.3</v>
      </c>
      <c r="BX7" s="24">
        <v>82.88</v>
      </c>
      <c r="BY7" s="24">
        <v>82.53</v>
      </c>
      <c r="BZ7" s="24">
        <v>81.81</v>
      </c>
      <c r="CA7" s="24">
        <v>73.78</v>
      </c>
      <c r="CB7" s="24" t="s">
        <v>102</v>
      </c>
      <c r="CC7" s="24">
        <v>150</v>
      </c>
      <c r="CD7" s="24">
        <v>150</v>
      </c>
      <c r="CE7" s="24">
        <v>150</v>
      </c>
      <c r="CF7" s="24">
        <v>150</v>
      </c>
      <c r="CG7" s="24" t="s">
        <v>102</v>
      </c>
      <c r="CH7" s="24">
        <v>185.47</v>
      </c>
      <c r="CI7" s="24">
        <v>187.76</v>
      </c>
      <c r="CJ7" s="24">
        <v>190.48</v>
      </c>
      <c r="CK7" s="24">
        <v>193.59</v>
      </c>
      <c r="CL7" s="24">
        <v>220.62</v>
      </c>
      <c r="CM7" s="24" t="s">
        <v>102</v>
      </c>
      <c r="CN7" s="24" t="s">
        <v>102</v>
      </c>
      <c r="CO7" s="24" t="s">
        <v>102</v>
      </c>
      <c r="CP7" s="24" t="s">
        <v>102</v>
      </c>
      <c r="CQ7" s="24" t="s">
        <v>102</v>
      </c>
      <c r="CR7" s="24" t="s">
        <v>102</v>
      </c>
      <c r="CS7" s="24">
        <v>45.68</v>
      </c>
      <c r="CT7" s="24">
        <v>45.87</v>
      </c>
      <c r="CU7" s="24">
        <v>44.24</v>
      </c>
      <c r="CV7" s="24">
        <v>45.3</v>
      </c>
      <c r="CW7" s="24">
        <v>42.22</v>
      </c>
      <c r="CX7" s="24" t="s">
        <v>102</v>
      </c>
      <c r="CY7" s="24">
        <v>59.78</v>
      </c>
      <c r="CZ7" s="24">
        <v>61.35</v>
      </c>
      <c r="DA7" s="24">
        <v>62.4</v>
      </c>
      <c r="DB7" s="24">
        <v>62.89</v>
      </c>
      <c r="DC7" s="24" t="s">
        <v>102</v>
      </c>
      <c r="DD7" s="24">
        <v>87.96</v>
      </c>
      <c r="DE7" s="24">
        <v>87.65</v>
      </c>
      <c r="DF7" s="24">
        <v>88.15</v>
      </c>
      <c r="DG7" s="24">
        <v>88.37</v>
      </c>
      <c r="DH7" s="24">
        <v>85.67</v>
      </c>
      <c r="DI7" s="24" t="s">
        <v>102</v>
      </c>
      <c r="DJ7" s="24">
        <v>45.22</v>
      </c>
      <c r="DK7" s="24">
        <v>46.7</v>
      </c>
      <c r="DL7" s="24">
        <v>48.04</v>
      </c>
      <c r="DM7" s="24">
        <v>49.35</v>
      </c>
      <c r="DN7" s="24" t="s">
        <v>102</v>
      </c>
      <c r="DO7" s="24">
        <v>27.82</v>
      </c>
      <c r="DP7" s="24">
        <v>29.24</v>
      </c>
      <c r="DQ7" s="24">
        <v>31.73</v>
      </c>
      <c r="DR7" s="24">
        <v>32.57</v>
      </c>
      <c r="DS7" s="24">
        <v>28</v>
      </c>
      <c r="DT7" s="24" t="s">
        <v>102</v>
      </c>
      <c r="DU7" s="24">
        <v>0</v>
      </c>
      <c r="DV7" s="24">
        <v>0</v>
      </c>
      <c r="DW7" s="24">
        <v>0</v>
      </c>
      <c r="DX7" s="24">
        <v>0</v>
      </c>
      <c r="DY7" s="24" t="s">
        <v>102</v>
      </c>
      <c r="DZ7" s="24">
        <v>0</v>
      </c>
      <c r="EA7" s="24">
        <v>0</v>
      </c>
      <c r="EB7" s="24">
        <v>0</v>
      </c>
      <c r="EC7" s="24">
        <v>0.04</v>
      </c>
      <c r="ED7" s="24">
        <v>0.03</v>
      </c>
      <c r="EE7" s="24" t="s">
        <v>102</v>
      </c>
      <c r="EF7" s="24">
        <v>0</v>
      </c>
      <c r="EG7" s="24">
        <v>0</v>
      </c>
      <c r="EH7" s="24">
        <v>0</v>
      </c>
      <c r="EI7" s="24">
        <v>0</v>
      </c>
      <c r="EJ7" s="24" t="s">
        <v>102</v>
      </c>
      <c r="EK7" s="24">
        <v>0.04</v>
      </c>
      <c r="EL7" s="24">
        <v>0.06</v>
      </c>
      <c r="EM7" s="24">
        <v>0.27</v>
      </c>
      <c r="EN7" s="24">
        <v>0.22</v>
      </c>
      <c r="EO7" s="24">
        <v>0.13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公彦</cp:lastModifiedBy>
  <cp:lastPrinted>2024-01-21T23:42:08Z</cp:lastPrinted>
  <dcterms:created xsi:type="dcterms:W3CDTF">2023-12-12T00:57:36Z</dcterms:created>
  <dcterms:modified xsi:type="dcterms:W3CDTF">2024-01-21T23:45:38Z</dcterms:modified>
  <cp:category/>
</cp:coreProperties>
</file>