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lsv02.in.city.gojo.nara.jp\022財政係\◆020常用ファイル\(69)その他調査\R05\02_公営企業\R6.2.2〆　　経営比較分析表（R4決算）\"/>
    </mc:Choice>
  </mc:AlternateContent>
  <workbookProtection workbookAlgorithmName="SHA-512" workbookHashValue="BObod+uY+1xfHo9Ji+K6sUd3Sm0EY5qE3qzl1/x2QgGbi3jzWjlhJPHibEB+FNfeASaNrPzepWx7ORQsdm7vqQ==" workbookSaltValue="TaRc5qmFQNtLcaPYPXYlRw=="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<sst xmlns="http://schemas.openxmlformats.org/spreadsheetml/2006/main" count="228" uniqueCount="115">
  <si>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</si>
  <si>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</si>
  <si>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</si>
  <si>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</si>
  <si>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</si>
  <si>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</si>
  <si>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</si>
  <si>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</si>
  <si>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</si>
  <si>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</si>
  <si>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</si>
  <si>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</si>
  <si>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</si>
  <si>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</si>
  <si>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</si>
  <si>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</si>
  <si>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</si>
  <si>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</si>
  <si>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</si>
  <si>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</si>
  <si>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</si>
  <si>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</si>
  <si>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</si>
  <si>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</si>
  <si>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</si>
  <si>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</si>
  <si>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</si>
  <si>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</si>
  <si>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</si>
  <si>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</si>
  <si>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</si>
  <si>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</si>
  <si>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</si>
  <si>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</si>
  <si>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</si>
  <si>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</si>
  <si>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</si>
  <si>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</si>
  <si>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</si>
  <si>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</si>
  <si>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</si>
  <si>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</si>
  <si>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</si>
  <si>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</si>
  <si>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</si>
  <si>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</si>
  <si>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</si>
  <si>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</si>
  <si>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</si>
  <si>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</si>
  <si>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</si>
  <si>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</si>
  <si>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</si>
  <si>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</si>
  <si>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</si>
  <si>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</si>
  <si>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</si>
  <si>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</si>
  <si>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</si>
  <si>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</si>
  <si>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</si>
  <si>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</si>
  <si>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</si>
  <si>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</si>
  <si>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</si>
  <si>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</si>
  <si>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</si>
  <si>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</si>
  <si>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</si>
  <si>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</si>
  <si>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</si>
  <si>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</si>
  <si>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</si>
  <si>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</si>
  <si>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</si>
  <si>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</si>
  <si>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</si>
  <si>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</si>
  <si>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</si>
  <si>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</si>
  <si>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</si>
  <si>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</si>
  <si>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</si>
  <si>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</si>
  <si>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</si>
  <si>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</si>
  <si>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</si>
  <si>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</si>
  <si>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</si>
  <si>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</si>
  <si>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</si>
  <si>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</si>
  <si>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</si>
  <si>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五條市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</si>
  <si>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</si>
  <si>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</si>
  <si>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</si>
  <si>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</si>
  <si>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</si>
  <si>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</si>
  <si>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</si>
  <si>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</si>
  <si>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</si>
  <si>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</si>
  <si>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</si>
  <si>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</si>
  <si>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</si>
  <si>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</si>
  <si>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</si>
  <si>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</si>
  <si>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</si>
  <si>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</si>
  <si>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①経常収支比率については、3ケ年連続で100%以上を保っている。
②累積欠損金はない。
⑤料金回収率については、平成29年度より上水道事業に簡易水道事業等を事業統合したことにより100％を下回っている。
⑧有収率は、昨年度に比べ1.88ポイント下回り、減圧水槽調整弁の故障、φ75配水管及びφ100配水管漏水2ケ所など、大きな漏水が頻発した影響と考えられる。</t>
    <rPh sb="1" eb="7">
      <t>ケイジョウシュウシヒリツ</t>
    </rPh>
    <rPh sb="15" eb="16">
      <t>ネン</t>
    </rPh>
    <rPh sb="16" eb="18">
      <t>レンゾク</t>
    </rPh>
    <rPh sb="23" eb="25">
      <t>イジョウ</t>
    </rPh>
    <rPh sb="26" eb="27">
      <t>タモ</t>
    </rPh>
    <rPh sb="34" eb="36">
      <t>ルイセキ</t>
    </rPh>
    <rPh sb="36" eb="38">
      <t>ケッソン</t>
    </rPh>
    <rPh sb="38" eb="39">
      <t>キン</t>
    </rPh>
    <rPh sb="45" eb="47">
      <t>リョウキン</t>
    </rPh>
    <rPh sb="47" eb="49">
      <t>カイシュウ</t>
    </rPh>
    <rPh sb="49" eb="50">
      <t>リツ</t>
    </rPh>
    <rPh sb="56" eb="58">
      <t>ヘイセイ</t>
    </rPh>
    <rPh sb="60" eb="62">
      <t>ネンド</t>
    </rPh>
    <rPh sb="64" eb="67">
      <t>ジョウスイドウ</t>
    </rPh>
    <rPh sb="67" eb="69">
      <t>ジギョウ</t>
    </rPh>
    <rPh sb="70" eb="72">
      <t>カンイ</t>
    </rPh>
    <rPh sb="72" eb="74">
      <t>スイドウ</t>
    </rPh>
    <rPh sb="74" eb="76">
      <t>ジギョウ</t>
    </rPh>
    <rPh sb="76" eb="77">
      <t>トウ</t>
    </rPh>
    <rPh sb="78" eb="80">
      <t>ジギョウ</t>
    </rPh>
    <rPh sb="80" eb="82">
      <t>トウゴウ</t>
    </rPh>
    <rPh sb="94" eb="96">
      <t>シタマワ</t>
    </rPh>
    <rPh sb="103" eb="106">
      <t>ユウシュウリツ</t>
    </rPh>
    <rPh sb="108" eb="111">
      <t>サクネンド</t>
    </rPh>
    <rPh sb="112" eb="113">
      <t>クラ</t>
    </rPh>
    <rPh sb="122" eb="124">
      <t>シタマワ</t>
    </rPh>
    <rPh sb="126" eb="128">
      <t>ゲンアツ</t>
    </rPh>
    <rPh sb="128" eb="130">
      <t>スイソウ</t>
    </rPh>
    <rPh sb="130" eb="132">
      <t>チョウセイ</t>
    </rPh>
    <rPh sb="132" eb="133">
      <t>ベン</t>
    </rPh>
    <rPh sb="134" eb="136">
      <t>コショウ</t>
    </rPh>
    <rPh sb="140" eb="143">
      <t>ハイスイカン</t>
    </rPh>
    <rPh sb="143" eb="144">
      <t>オヨ</t>
    </rPh>
    <rPh sb="149" eb="152">
      <t>ハイスイカン</t>
    </rPh>
    <rPh sb="152" eb="154">
      <t>ロウスイ</t>
    </rPh>
    <rPh sb="155" eb="157">
      <t>カショ</t>
    </rPh>
    <rPh sb="160" eb="161">
      <t>オオ</t>
    </rPh>
    <rPh sb="163" eb="165">
      <t>ロウスイ</t>
    </rPh>
    <rPh sb="166" eb="168">
      <t>ヒンパツ</t>
    </rPh>
    <rPh sb="170" eb="172">
      <t>エイキョウ</t>
    </rPh>
    <rPh sb="173" eb="174">
      <t>カンガ</t>
    </rPh>
    <phoneticPr fontId="4"/>
  </si>
  <si>
    <t>令和元年度より、五條市老朽管路更新整備実施計画に基づき、旧上水道事業の給水エリアにおいて国庫補助を活用した石綿セメント管等の老朽管路の更新を実施しており、昨年度と同様である。類似団体の平均値と比較すると経年化率は依然高く、令和5年度以降も管路更新事業を進めていくこととし、併せて耐震管の導入により災害に強い水道管路整備に努めたい。</t>
    <rPh sb="0" eb="2">
      <t>レイワ</t>
    </rPh>
    <rPh sb="2" eb="4">
      <t>ガンネン</t>
    </rPh>
    <rPh sb="4" eb="5">
      <t>ド</t>
    </rPh>
    <rPh sb="8" eb="11">
      <t>ゴジョウシ</t>
    </rPh>
    <rPh sb="11" eb="13">
      <t>ロウキュウ</t>
    </rPh>
    <rPh sb="13" eb="15">
      <t>カンロ</t>
    </rPh>
    <rPh sb="15" eb="17">
      <t>コウシン</t>
    </rPh>
    <rPh sb="17" eb="19">
      <t>セイビ</t>
    </rPh>
    <rPh sb="19" eb="21">
      <t>ジッシ</t>
    </rPh>
    <rPh sb="21" eb="23">
      <t>ケイカク</t>
    </rPh>
    <rPh sb="24" eb="25">
      <t>モト</t>
    </rPh>
    <rPh sb="28" eb="29">
      <t>キュウ</t>
    </rPh>
    <rPh sb="29" eb="32">
      <t>ジョウスイドウ</t>
    </rPh>
    <rPh sb="32" eb="34">
      <t>ジギョウ</t>
    </rPh>
    <rPh sb="35" eb="37">
      <t>キュウスイ</t>
    </rPh>
    <rPh sb="44" eb="48">
      <t>コッコホジョ</t>
    </rPh>
    <rPh sb="49" eb="51">
      <t>カツヨウ</t>
    </rPh>
    <rPh sb="53" eb="55">
      <t>セキメン</t>
    </rPh>
    <rPh sb="59" eb="60">
      <t>カン</t>
    </rPh>
    <rPh sb="60" eb="61">
      <t>トウ</t>
    </rPh>
    <rPh sb="62" eb="64">
      <t>ロウキュウ</t>
    </rPh>
    <rPh sb="64" eb="66">
      <t>カンロ</t>
    </rPh>
    <rPh sb="67" eb="69">
      <t>コウシン</t>
    </rPh>
    <rPh sb="70" eb="72">
      <t>ジッシ</t>
    </rPh>
    <rPh sb="77" eb="80">
      <t>サクネンド</t>
    </rPh>
    <rPh sb="81" eb="83">
      <t>ドウヨウ</t>
    </rPh>
    <rPh sb="87" eb="89">
      <t>ルイジ</t>
    </rPh>
    <rPh sb="89" eb="91">
      <t>ダンタイ</t>
    </rPh>
    <rPh sb="92" eb="95">
      <t>ヘイキンチ</t>
    </rPh>
    <rPh sb="96" eb="98">
      <t>ヒカク</t>
    </rPh>
    <rPh sb="101" eb="104">
      <t>ケイネンカ</t>
    </rPh>
    <rPh sb="104" eb="105">
      <t>リツ</t>
    </rPh>
    <rPh sb="106" eb="108">
      <t>イゼン</t>
    </rPh>
    <rPh sb="108" eb="109">
      <t>タカ</t>
    </rPh>
    <rPh sb="111" eb="113">
      <t>レイワ</t>
    </rPh>
    <rPh sb="114" eb="116">
      <t>ネンド</t>
    </rPh>
    <rPh sb="116" eb="118">
      <t>イコウ</t>
    </rPh>
    <rPh sb="119" eb="121">
      <t>カンロ</t>
    </rPh>
    <rPh sb="121" eb="123">
      <t>コウシン</t>
    </rPh>
    <rPh sb="123" eb="125">
      <t>ジギョウ</t>
    </rPh>
    <rPh sb="126" eb="127">
      <t>スス</t>
    </rPh>
    <rPh sb="136" eb="137">
      <t>アワ</t>
    </rPh>
    <rPh sb="139" eb="141">
      <t>タイシン</t>
    </rPh>
    <rPh sb="141" eb="142">
      <t>カン</t>
    </rPh>
    <rPh sb="143" eb="145">
      <t>ドウニュウ</t>
    </rPh>
    <rPh sb="148" eb="150">
      <t>サイガイ</t>
    </rPh>
    <rPh sb="151" eb="152">
      <t>ツヨ</t>
    </rPh>
    <phoneticPr fontId="4"/>
  </si>
  <si>
    <t>本市水道事業は昭和36年度に創設し6期にわたる拡張を経て、現在に至っている。新型コロナウィルス禍に遭い、給水人口と給水量の伸び悩みや節水意識の減少が続いているうえに、漏水事故の頻発や職員の異動減まで見舞われ、限られたリソースをどう注力してしのぐのか、県域水道一体化までにすべきことができるのか等、事務と現場で忙殺されること必至の局面にきている。一体化協議会の5年度は多くの事項を取りまとめる激動期となるため、参加して情報を局内外で共有することが肝要である。次年度以降も、創設以来の既設老朽管の更新、簡易水道施設の完全統合など山積する課題に向き合い、国庫補助を活用しつつ一般会計からの財政援助も受けながら、施設の整備と統合を進め、未普及地の解消を図り、経営の合理化を進めていく。</t>
    <rPh sb="2" eb="4">
      <t>スイドウ</t>
    </rPh>
    <rPh sb="4" eb="6">
      <t>ジギョウ</t>
    </rPh>
    <rPh sb="7" eb="9">
      <t>ショウワ</t>
    </rPh>
    <rPh sb="11" eb="12">
      <t>ネン</t>
    </rPh>
    <rPh sb="12" eb="13">
      <t>ド</t>
    </rPh>
    <rPh sb="14" eb="16">
      <t>ソウセツ</t>
    </rPh>
    <rPh sb="18" eb="19">
      <t>キ</t>
    </rPh>
    <rPh sb="23" eb="25">
      <t>カクチョウ</t>
    </rPh>
    <rPh sb="26" eb="27">
      <t>ヘ</t>
    </rPh>
    <rPh sb="29" eb="31">
      <t>ゲンザイ</t>
    </rPh>
    <rPh sb="32" eb="33">
      <t>イタ</t>
    </rPh>
    <rPh sb="38" eb="40">
      <t>シンガタ</t>
    </rPh>
    <rPh sb="47" eb="48">
      <t>カ</t>
    </rPh>
    <rPh sb="49" eb="50">
      <t>ア</t>
    </rPh>
    <rPh sb="52" eb="54">
      <t>キュウスイ</t>
    </rPh>
    <rPh sb="54" eb="56">
      <t>ジンコウ</t>
    </rPh>
    <rPh sb="57" eb="59">
      <t>キュウスイ</t>
    </rPh>
    <rPh sb="59" eb="60">
      <t>リョウ</t>
    </rPh>
    <rPh sb="61" eb="62">
      <t>ノ</t>
    </rPh>
    <rPh sb="63" eb="64">
      <t>ナヤ</t>
    </rPh>
    <rPh sb="66" eb="68">
      <t>セッスイ</t>
    </rPh>
    <rPh sb="68" eb="70">
      <t>イシキ</t>
    </rPh>
    <rPh sb="71" eb="73">
      <t>ゲンショウ</t>
    </rPh>
    <rPh sb="74" eb="75">
      <t>ツヅ</t>
    </rPh>
    <rPh sb="83" eb="85">
      <t>ロウスイ</t>
    </rPh>
    <rPh sb="85" eb="87">
      <t>ジコ</t>
    </rPh>
    <rPh sb="88" eb="90">
      <t>ヒンパツ</t>
    </rPh>
    <rPh sb="91" eb="93">
      <t>ショクイン</t>
    </rPh>
    <rPh sb="94" eb="96">
      <t>イドウ</t>
    </rPh>
    <rPh sb="96" eb="97">
      <t>ゲン</t>
    </rPh>
    <rPh sb="99" eb="101">
      <t>ミマ</t>
    </rPh>
    <rPh sb="104" eb="105">
      <t>カギ</t>
    </rPh>
    <rPh sb="115" eb="117">
      <t>チュウリョク</t>
    </rPh>
    <rPh sb="125" eb="132">
      <t>ケンイキスイドウイッタイカ</t>
    </rPh>
    <rPh sb="146" eb="147">
      <t>トウ</t>
    </rPh>
    <rPh sb="148" eb="150">
      <t>ジム</t>
    </rPh>
    <rPh sb="151" eb="153">
      <t>ゲンバ</t>
    </rPh>
    <rPh sb="154" eb="156">
      <t>ボウサツ</t>
    </rPh>
    <rPh sb="161" eb="163">
      <t>ヒッシ</t>
    </rPh>
    <rPh sb="164" eb="166">
      <t>キョクメン</t>
    </rPh>
    <rPh sb="172" eb="175">
      <t>イッタイカ</t>
    </rPh>
    <rPh sb="175" eb="178">
      <t>キョウギカイ</t>
    </rPh>
    <rPh sb="180" eb="182">
      <t>ネンド</t>
    </rPh>
    <rPh sb="183" eb="184">
      <t>オオ</t>
    </rPh>
    <rPh sb="186" eb="188">
      <t>ジコウ</t>
    </rPh>
    <rPh sb="189" eb="190">
      <t>ト</t>
    </rPh>
    <rPh sb="195" eb="198">
      <t>ゲキドウキ</t>
    </rPh>
    <rPh sb="204" eb="206">
      <t>サンカ</t>
    </rPh>
    <rPh sb="208" eb="210">
      <t>ジョウホウ</t>
    </rPh>
    <rPh sb="211" eb="212">
      <t>キョク</t>
    </rPh>
    <rPh sb="212" eb="213">
      <t>ナイ</t>
    </rPh>
    <rPh sb="213" eb="214">
      <t>ガイ</t>
    </rPh>
    <rPh sb="215" eb="217">
      <t>キョウユウ</t>
    </rPh>
    <rPh sb="222" eb="224">
      <t>カンヨウ</t>
    </rPh>
    <rPh sb="228" eb="231">
      <t>ジネンド</t>
    </rPh>
    <rPh sb="231" eb="233">
      <t>イコウ</t>
    </rPh>
    <rPh sb="235" eb="237">
      <t>ソウセツ</t>
    </rPh>
    <rPh sb="237" eb="239">
      <t>イライ</t>
    </rPh>
    <rPh sb="240" eb="242">
      <t>キセツ</t>
    </rPh>
    <rPh sb="242" eb="244">
      <t>ロウキュウ</t>
    </rPh>
    <rPh sb="244" eb="245">
      <t>カン</t>
    </rPh>
    <rPh sb="246" eb="248">
      <t>コウシン</t>
    </rPh>
    <rPh sb="249" eb="251">
      <t>カンイ</t>
    </rPh>
    <rPh sb="251" eb="253">
      <t>スイドウ</t>
    </rPh>
    <rPh sb="253" eb="255">
      <t>シセツ</t>
    </rPh>
    <rPh sb="256" eb="258">
      <t>カンゼン</t>
    </rPh>
    <rPh sb="258" eb="260">
      <t>トウゴウ</t>
    </rPh>
    <rPh sb="262" eb="264">
      <t>ヤマヅ</t>
    </rPh>
    <rPh sb="266" eb="268">
      <t>カダイ</t>
    </rPh>
    <rPh sb="269" eb="270">
      <t>ム</t>
    </rPh>
    <rPh sb="271" eb="272">
      <t>ア</t>
    </rPh>
    <rPh sb="274" eb="276">
      <t>コッコ</t>
    </rPh>
    <rPh sb="276" eb="278">
      <t>ホジョ</t>
    </rPh>
    <rPh sb="279" eb="281">
      <t>カツヨウ</t>
    </rPh>
    <rPh sb="284" eb="286">
      <t>イッパン</t>
    </rPh>
    <rPh sb="286" eb="288">
      <t>カイケイ</t>
    </rPh>
    <rPh sb="291" eb="293">
      <t>ザイセイ</t>
    </rPh>
    <rPh sb="293" eb="295">
      <t>エンジョ</t>
    </rPh>
    <rPh sb="296" eb="297">
      <t>ウ</t>
    </rPh>
    <rPh sb="302" eb="304">
      <t>シセツ</t>
    </rPh>
    <rPh sb="305" eb="307">
      <t>セイビ</t>
    </rPh>
    <rPh sb="308" eb="310">
      <t>トウゴウ</t>
    </rPh>
    <rPh sb="311" eb="312">
      <t>スス</t>
    </rPh>
    <rPh sb="314" eb="317">
      <t>ミフキュウ</t>
    </rPh>
    <rPh sb="317" eb="318">
      <t>チ</t>
    </rPh>
    <rPh sb="319" eb="321">
      <t>カイショウ</t>
    </rPh>
    <rPh sb="322" eb="323">
      <t>ハカ</t>
    </rPh>
    <rPh sb="325" eb="327">
      <t>ケイエイ</t>
    </rPh>
    <rPh sb="328" eb="331">
      <t>ゴウリカ</t>
    </rPh>
    <rPh sb="332" eb="333">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</si>
</sst>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7.0000000000000007E-2</c:v>
                </c:pt>
                <c:pt idx="1">
                  <c:v>0.28000000000000003</c:v>
                </c:pt>
                <c:pt idx="2">
                  <c:v>0.13</c:v>
                </c:pt>
                <c:pt idx="3">
                  <c:v>0.48</c:v>
                </c:pt>
                <c:pt idx="4">
                  <c:v>0.03</c:v>
                </c:pt>
              </c:numCache>
            </c:numRef>
          </c:val>
          <c:extLst>
            <c:ext xmlns:c16="http://schemas.microsoft.com/office/drawing/2014/chart" uri="{C3380CC4-5D6E-409C-BE32-E72D297353CC}">
              <c16:uniqueId val="{00000000-EEE2-4881-8554-3D88682A069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EEE2-4881-8554-3D88682A069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94.61</c:v>
                </c:pt>
                <c:pt idx="1">
                  <c:v>103.82</c:v>
                </c:pt>
                <c:pt idx="2">
                  <c:v>100.24</c:v>
                </c:pt>
                <c:pt idx="3">
                  <c:v>102.68</c:v>
                </c:pt>
                <c:pt idx="4">
                  <c:v>100.34</c:v>
                </c:pt>
              </c:numCache>
            </c:numRef>
          </c:val>
          <c:extLst>
            <c:ext xmlns:c16="http://schemas.microsoft.com/office/drawing/2014/chart" uri="{C3380CC4-5D6E-409C-BE32-E72D297353CC}">
              <c16:uniqueId val="{00000000-C01D-4D0F-8DC6-DA148CEFE77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C01D-4D0F-8DC6-DA148CEFE77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49.78</c:v>
                </c:pt>
                <c:pt idx="1">
                  <c:v>51.02</c:v>
                </c:pt>
                <c:pt idx="2">
                  <c:v>51.55</c:v>
                </c:pt>
                <c:pt idx="3">
                  <c:v>51.97</c:v>
                </c:pt>
                <c:pt idx="4">
                  <c:v>53.71</c:v>
                </c:pt>
              </c:numCache>
            </c:numRef>
          </c:val>
          <c:extLst>
            <c:ext xmlns:c16="http://schemas.microsoft.com/office/drawing/2014/chart" uri="{C3380CC4-5D6E-409C-BE32-E72D297353CC}">
              <c16:uniqueId val="{00000000-434B-4AB9-803E-931B99077C7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434B-4AB9-803E-931B99077C7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34.700000000000003</c:v>
                </c:pt>
                <c:pt idx="1">
                  <c:v>35.58</c:v>
                </c:pt>
                <c:pt idx="2">
                  <c:v>36.590000000000003</c:v>
                </c:pt>
                <c:pt idx="3">
                  <c:v>36.33</c:v>
                </c:pt>
                <c:pt idx="4">
                  <c:v>37.18</c:v>
                </c:pt>
              </c:numCache>
            </c:numRef>
          </c:val>
          <c:extLst>
            <c:ext xmlns:c16="http://schemas.microsoft.com/office/drawing/2014/chart" uri="{C3380CC4-5D6E-409C-BE32-E72D297353CC}">
              <c16:uniqueId val="{00000000-D422-4618-8C2F-352979D5C73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D422-4618-8C2F-352979D5C73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formatCode="#,##0.00;&quot;△&quot;#,##0.00;&quot;-&quot;">
                  <c:v>8.0399999999999991</c:v>
                </c:pt>
                <c:pt idx="1">
                  <c:v>0</c:v>
                </c:pt>
                <c:pt idx="2">
                  <c:v>0</c:v>
                </c:pt>
                <c:pt idx="3">
                  <c:v>0</c:v>
                </c:pt>
                <c:pt idx="4">
                  <c:v>0</c:v>
                </c:pt>
              </c:numCache>
            </c:numRef>
          </c:val>
          <c:extLst>
            <c:ext xmlns:c16="http://schemas.microsoft.com/office/drawing/2014/chart" uri="{C3380CC4-5D6E-409C-BE32-E72D297353CC}">
              <c16:uniqueId val="{00000000-C4EB-4022-8F91-498C732EE3B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C4EB-4022-8F91-498C732EE3B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104.14</c:v>
                </c:pt>
                <c:pt idx="1">
                  <c:v>142.47999999999999</c:v>
                </c:pt>
                <c:pt idx="2">
                  <c:v>143.07</c:v>
                </c:pt>
                <c:pt idx="3">
                  <c:v>134.43</c:v>
                </c:pt>
                <c:pt idx="4">
                  <c:v>180.17</c:v>
                </c:pt>
              </c:numCache>
            </c:numRef>
          </c:val>
          <c:extLst>
            <c:ext xmlns:c16="http://schemas.microsoft.com/office/drawing/2014/chart" uri="{C3380CC4-5D6E-409C-BE32-E72D297353CC}">
              <c16:uniqueId val="{00000000-707C-4FAD-806A-9AD98BFC75C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707C-4FAD-806A-9AD98BFC75C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430.96</c:v>
                </c:pt>
                <c:pt idx="1">
                  <c:v>420.68</c:v>
                </c:pt>
                <c:pt idx="2">
                  <c:v>458.5</c:v>
                </c:pt>
                <c:pt idx="3">
                  <c:v>443.75</c:v>
                </c:pt>
                <c:pt idx="4">
                  <c:v>437.39</c:v>
                </c:pt>
              </c:numCache>
            </c:numRef>
          </c:val>
          <c:extLst>
            <c:ext xmlns:c16="http://schemas.microsoft.com/office/drawing/2014/chart" uri="{C3380CC4-5D6E-409C-BE32-E72D297353CC}">
              <c16:uniqueId val="{00000000-BFED-46DA-948A-B692B1FD881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BFED-46DA-948A-B692B1FD881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79.56</c:v>
                </c:pt>
                <c:pt idx="1">
                  <c:v>94.76</c:v>
                </c:pt>
                <c:pt idx="2">
                  <c:v>85.48</c:v>
                </c:pt>
                <c:pt idx="3">
                  <c:v>93.83</c:v>
                </c:pt>
                <c:pt idx="4">
                  <c:v>88.81</c:v>
                </c:pt>
              </c:numCache>
            </c:numRef>
          </c:val>
          <c:extLst>
            <c:ext xmlns:c16="http://schemas.microsoft.com/office/drawing/2014/chart" uri="{C3380CC4-5D6E-409C-BE32-E72D297353CC}">
              <c16:uniqueId val="{00000000-F155-4A27-8327-12BBD88D303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F155-4A27-8327-12BBD88D303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248.23</c:v>
                </c:pt>
                <c:pt idx="1">
                  <c:v>227.35</c:v>
                </c:pt>
                <c:pt idx="2">
                  <c:v>238.26</c:v>
                </c:pt>
                <c:pt idx="3">
                  <c:v>230.52</c:v>
                </c:pt>
                <c:pt idx="4">
                  <c:v>243.75</c:v>
                </c:pt>
              </c:numCache>
            </c:numRef>
          </c:val>
          <c:extLst>
            <c:ext xmlns:c16="http://schemas.microsoft.com/office/drawing/2014/chart" uri="{C3380CC4-5D6E-409C-BE32-E72D297353CC}">
              <c16:uniqueId val="{00000000-86F2-43ED-949C-6F923856170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86F2-43ED-949C-6F923856170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48.12</c:v>
                </c:pt>
                <c:pt idx="1">
                  <c:v>48.15</c:v>
                </c:pt>
                <c:pt idx="2">
                  <c:v>47.14</c:v>
                </c:pt>
                <c:pt idx="3">
                  <c:v>47.05</c:v>
                </c:pt>
                <c:pt idx="4">
                  <c:v>47.86</c:v>
                </c:pt>
              </c:numCache>
            </c:numRef>
          </c:val>
          <c:extLst>
            <c:ext xmlns:c16="http://schemas.microsoft.com/office/drawing/2014/chart" uri="{C3380CC4-5D6E-409C-BE32-E72D297353CC}">
              <c16:uniqueId val="{00000000-AB1D-46E3-BFDE-EEE1DCFED74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AB1D-46E3-BFDE-EEE1DCFED74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84.83</c:v>
                </c:pt>
                <c:pt idx="1">
                  <c:v>84.36</c:v>
                </c:pt>
                <c:pt idx="2">
                  <c:v>85.95</c:v>
                </c:pt>
                <c:pt idx="3">
                  <c:v>86.42</c:v>
                </c:pt>
                <c:pt idx="4">
                  <c:v>84.54</c:v>
                </c:pt>
              </c:numCache>
            </c:numRef>
          </c:val>
          <c:extLst>
            <c:ext xmlns:c16="http://schemas.microsoft.com/office/drawing/2014/chart" uri="{C3380CC4-5D6E-409C-BE32-E72D297353CC}">
              <c16:uniqueId val="{00000000-B3F0-464D-AB23-7C10EFB192B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B3F0-464D-AB23-7C10EFB192B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L65" zoomScaleNormal="100" workbookViewId="0">
      <selection activeCell="BL83" sqref="BL83"/>
    </sheetView>
  </sheetViews>
  <sheetFormatPr defaultColWidth="2.5703125" defaultRowHeight="13.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32" t="str">
        <f>データ!H6</f>
        <v>奈良県　五條市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28039</v>
      </c>
      <c r="AM8" s="45"/>
      <c r="AN8" s="45"/>
      <c r="AO8" s="45"/>
      <c r="AP8" s="45"/>
      <c r="AQ8" s="45"/>
      <c r="AR8" s="45"/>
      <c r="AS8" s="45"/>
      <c r="AT8" s="46">
        <f>データ!$S$6</f>
        <v>292.02</v>
      </c>
      <c r="AU8" s="47"/>
      <c r="AV8" s="47"/>
      <c r="AW8" s="47"/>
      <c r="AX8" s="47"/>
      <c r="AY8" s="47"/>
      <c r="AZ8" s="47"/>
      <c r="BA8" s="47"/>
      <c r="BB8" s="48">
        <f>データ!$T$6</f>
        <v>96.02</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c r="A10" s="2"/>
      <c r="B10" s="46" t="str">
        <f>データ!$N$6</f>
        <v>-</v>
      </c>
      <c r="C10" s="47"/>
      <c r="D10" s="47"/>
      <c r="E10" s="47"/>
      <c r="F10" s="47"/>
      <c r="G10" s="47"/>
      <c r="H10" s="47"/>
      <c r="I10" s="46">
        <f>データ!$O$6</f>
        <v>75.540000000000006</v>
      </c>
      <c r="J10" s="47"/>
      <c r="K10" s="47"/>
      <c r="L10" s="47"/>
      <c r="M10" s="47"/>
      <c r="N10" s="47"/>
      <c r="O10" s="81"/>
      <c r="P10" s="48">
        <f>データ!$P$6</f>
        <v>98.04</v>
      </c>
      <c r="Q10" s="48"/>
      <c r="R10" s="48"/>
      <c r="S10" s="48"/>
      <c r="T10" s="48"/>
      <c r="U10" s="48"/>
      <c r="V10" s="48"/>
      <c r="W10" s="45">
        <f>データ!$Q$6</f>
        <v>3762</v>
      </c>
      <c r="X10" s="45"/>
      <c r="Y10" s="45"/>
      <c r="Z10" s="45"/>
      <c r="AA10" s="45"/>
      <c r="AB10" s="45"/>
      <c r="AC10" s="45"/>
      <c r="AD10" s="2"/>
      <c r="AE10" s="2"/>
      <c r="AF10" s="2"/>
      <c r="AG10" s="2"/>
      <c r="AH10" s="2"/>
      <c r="AI10" s="2"/>
      <c r="AJ10" s="2"/>
      <c r="AK10" s="2"/>
      <c r="AL10" s="45">
        <f>データ!$U$6</f>
        <v>27294</v>
      </c>
      <c r="AM10" s="45"/>
      <c r="AN10" s="45"/>
      <c r="AO10" s="45"/>
      <c r="AP10" s="45"/>
      <c r="AQ10" s="45"/>
      <c r="AR10" s="45"/>
      <c r="AS10" s="45"/>
      <c r="AT10" s="46">
        <f>データ!$V$6</f>
        <v>88.6</v>
      </c>
      <c r="AU10" s="47"/>
      <c r="AV10" s="47"/>
      <c r="AW10" s="47"/>
      <c r="AX10" s="47"/>
      <c r="AY10" s="47"/>
      <c r="AZ10" s="47"/>
      <c r="BA10" s="47"/>
      <c r="BB10" s="48">
        <f>データ!$W$6</f>
        <v>308.06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114</v>
      </c>
      <c r="BM66" s="58"/>
      <c r="BN66" s="58"/>
      <c r="BO66" s="58"/>
      <c r="BP66" s="58"/>
      <c r="BQ66" s="58"/>
      <c r="BR66" s="58"/>
      <c r="BS66" s="58"/>
      <c r="BT66" s="58"/>
      <c r="BU66" s="58"/>
      <c r="BV66" s="58"/>
      <c r="BW66" s="58"/>
      <c r="BX66" s="58"/>
      <c r="BY66" s="58"/>
      <c r="BZ66" s="59"/>
    </row>
    <row r="67" spans="1:78" ht="13.5" customHeight="1">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c r="C83" s="12"/>
    </row>
    <row r="84" spans="1:78" hidden="1">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C/kKyAW1RnacHvXPioq5C2ZQmEO5ldbl/B+mfP3VcD3db8QM8ozoCjOSnTuqRaXHbl/QOUXH6VF3CgymR52NFg==" saltValue="aKIkOnw0NUE+35lcC5rOZ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cols>
    <col min="2" max="144" width="11.85546875" customWidth="1"/>
  </cols>
  <sheetData>
    <row r="1" spans="1:144">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c r="A6" s="15" t="s">
        <v>92</v>
      </c>
      <c r="B6" s="20">
        <f>B7</f>
        <v>2022</v>
      </c>
      <c r="C6" s="20">
        <f t="shared" ref="C6:W6" si="3">C7</f>
        <v>292079</v>
      </c>
      <c r="D6" s="20">
        <f t="shared" si="3"/>
        <v>46</v>
      </c>
      <c r="E6" s="20">
        <f t="shared" si="3"/>
        <v>1</v>
      </c>
      <c r="F6" s="20">
        <f t="shared" si="3"/>
        <v>0</v>
      </c>
      <c r="G6" s="20">
        <f t="shared" si="3"/>
        <v>1</v>
      </c>
      <c r="H6" s="20" t="str">
        <f t="shared" si="3"/>
        <v>奈良県　五條市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75.540000000000006</v>
      </c>
      <c r="P6" s="21">
        <f t="shared" si="3"/>
        <v>98.04</v>
      </c>
      <c r="Q6" s="21">
        <f t="shared" si="3"/>
        <v>3762</v>
      </c>
      <c r="R6" s="21">
        <f t="shared" si="3"/>
        <v>28039</v>
      </c>
      <c r="S6" s="21">
        <f t="shared" si="3"/>
        <v>292.02</v>
      </c>
      <c r="T6" s="21">
        <f t="shared" si="3"/>
        <v>96.02</v>
      </c>
      <c r="U6" s="21">
        <f t="shared" si="3"/>
        <v>27294</v>
      </c>
      <c r="V6" s="21">
        <f t="shared" si="3"/>
        <v>88.6</v>
      </c>
      <c r="W6" s="21">
        <f t="shared" si="3"/>
        <v>308.06</v>
      </c>
      <c r="X6" s="22">
        <f>IF(X7="",NA(),X7)</f>
        <v>94.61</v>
      </c>
      <c r="Y6" s="22">
        <f t="shared" ref="Y6:AG6" si="4">IF(Y7="",NA(),Y7)</f>
        <v>103.82</v>
      </c>
      <c r="Z6" s="22">
        <f t="shared" si="4"/>
        <v>100.24</v>
      </c>
      <c r="AA6" s="22">
        <f t="shared" si="4"/>
        <v>102.68</v>
      </c>
      <c r="AB6" s="22">
        <f t="shared" si="4"/>
        <v>100.34</v>
      </c>
      <c r="AC6" s="22">
        <f t="shared" si="4"/>
        <v>108.87</v>
      </c>
      <c r="AD6" s="22">
        <f t="shared" si="4"/>
        <v>108.61</v>
      </c>
      <c r="AE6" s="22">
        <f t="shared" si="4"/>
        <v>108.35</v>
      </c>
      <c r="AF6" s="22">
        <f t="shared" si="4"/>
        <v>108.84</v>
      </c>
      <c r="AG6" s="22">
        <f t="shared" si="4"/>
        <v>105.92</v>
      </c>
      <c r="AH6" s="21" t="str">
        <f>IF(AH7="","",IF(AH7="-","【-】","【"&amp;SUBSTITUTE(TEXT(AH7,"#,##0.00"),"-","△")&amp;"】"))</f>
        <v>【108.70】</v>
      </c>
      <c r="AI6" s="22">
        <f>IF(AI7="",NA(),AI7)</f>
        <v>8.0399999999999991</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104.14</v>
      </c>
      <c r="AU6" s="22">
        <f t="shared" ref="AU6:BC6" si="6">IF(AU7="",NA(),AU7)</f>
        <v>142.47999999999999</v>
      </c>
      <c r="AV6" s="22">
        <f t="shared" si="6"/>
        <v>143.07</v>
      </c>
      <c r="AW6" s="22">
        <f t="shared" si="6"/>
        <v>134.43</v>
      </c>
      <c r="AX6" s="22">
        <f t="shared" si="6"/>
        <v>180.17</v>
      </c>
      <c r="AY6" s="22">
        <f t="shared" si="6"/>
        <v>369.69</v>
      </c>
      <c r="AZ6" s="22">
        <f t="shared" si="6"/>
        <v>379.08</v>
      </c>
      <c r="BA6" s="22">
        <f t="shared" si="6"/>
        <v>367.55</v>
      </c>
      <c r="BB6" s="22">
        <f t="shared" si="6"/>
        <v>378.56</v>
      </c>
      <c r="BC6" s="22">
        <f t="shared" si="6"/>
        <v>364.46</v>
      </c>
      <c r="BD6" s="21" t="str">
        <f>IF(BD7="","",IF(BD7="-","【-】","【"&amp;SUBSTITUTE(TEXT(BD7,"#,##0.00"),"-","△")&amp;"】"))</f>
        <v>【252.29】</v>
      </c>
      <c r="BE6" s="22">
        <f>IF(BE7="",NA(),BE7)</f>
        <v>430.96</v>
      </c>
      <c r="BF6" s="22">
        <f t="shared" ref="BF6:BN6" si="7">IF(BF7="",NA(),BF7)</f>
        <v>420.68</v>
      </c>
      <c r="BG6" s="22">
        <f t="shared" si="7"/>
        <v>458.5</v>
      </c>
      <c r="BH6" s="22">
        <f t="shared" si="7"/>
        <v>443.75</v>
      </c>
      <c r="BI6" s="22">
        <f t="shared" si="7"/>
        <v>437.39</v>
      </c>
      <c r="BJ6" s="22">
        <f t="shared" si="7"/>
        <v>402.99</v>
      </c>
      <c r="BK6" s="22">
        <f t="shared" si="7"/>
        <v>398.98</v>
      </c>
      <c r="BL6" s="22">
        <f t="shared" si="7"/>
        <v>418.68</v>
      </c>
      <c r="BM6" s="22">
        <f t="shared" si="7"/>
        <v>395.68</v>
      </c>
      <c r="BN6" s="22">
        <f t="shared" si="7"/>
        <v>403.72</v>
      </c>
      <c r="BO6" s="21" t="str">
        <f>IF(BO7="","",IF(BO7="-","【-】","【"&amp;SUBSTITUTE(TEXT(BO7,"#,##0.00"),"-","△")&amp;"】"))</f>
        <v>【268.07】</v>
      </c>
      <c r="BP6" s="22">
        <f>IF(BP7="",NA(),BP7)</f>
        <v>79.56</v>
      </c>
      <c r="BQ6" s="22">
        <f t="shared" ref="BQ6:BY6" si="8">IF(BQ7="",NA(),BQ7)</f>
        <v>94.76</v>
      </c>
      <c r="BR6" s="22">
        <f t="shared" si="8"/>
        <v>85.48</v>
      </c>
      <c r="BS6" s="22">
        <f t="shared" si="8"/>
        <v>93.83</v>
      </c>
      <c r="BT6" s="22">
        <f t="shared" si="8"/>
        <v>88.81</v>
      </c>
      <c r="BU6" s="22">
        <f t="shared" si="8"/>
        <v>98.66</v>
      </c>
      <c r="BV6" s="22">
        <f t="shared" si="8"/>
        <v>98.64</v>
      </c>
      <c r="BW6" s="22">
        <f t="shared" si="8"/>
        <v>94.78</v>
      </c>
      <c r="BX6" s="22">
        <f t="shared" si="8"/>
        <v>97.59</v>
      </c>
      <c r="BY6" s="22">
        <f t="shared" si="8"/>
        <v>92.17</v>
      </c>
      <c r="BZ6" s="21" t="str">
        <f>IF(BZ7="","",IF(BZ7="-","【-】","【"&amp;SUBSTITUTE(TEXT(BZ7,"#,##0.00"),"-","△")&amp;"】"))</f>
        <v>【97.47】</v>
      </c>
      <c r="CA6" s="22">
        <f>IF(CA7="",NA(),CA7)</f>
        <v>248.23</v>
      </c>
      <c r="CB6" s="22">
        <f t="shared" ref="CB6:CJ6" si="9">IF(CB7="",NA(),CB7)</f>
        <v>227.35</v>
      </c>
      <c r="CC6" s="22">
        <f t="shared" si="9"/>
        <v>238.26</v>
      </c>
      <c r="CD6" s="22">
        <f t="shared" si="9"/>
        <v>230.52</v>
      </c>
      <c r="CE6" s="22">
        <f t="shared" si="9"/>
        <v>243.75</v>
      </c>
      <c r="CF6" s="22">
        <f t="shared" si="9"/>
        <v>178.59</v>
      </c>
      <c r="CG6" s="22">
        <f t="shared" si="9"/>
        <v>178.92</v>
      </c>
      <c r="CH6" s="22">
        <f t="shared" si="9"/>
        <v>181.3</v>
      </c>
      <c r="CI6" s="22">
        <f t="shared" si="9"/>
        <v>181.71</v>
      </c>
      <c r="CJ6" s="22">
        <f t="shared" si="9"/>
        <v>188.51</v>
      </c>
      <c r="CK6" s="21" t="str">
        <f>IF(CK7="","",IF(CK7="-","【-】","【"&amp;SUBSTITUTE(TEXT(CK7,"#,##0.00"),"-","△")&amp;"】"))</f>
        <v>【174.75】</v>
      </c>
      <c r="CL6" s="22">
        <f>IF(CL7="",NA(),CL7)</f>
        <v>48.12</v>
      </c>
      <c r="CM6" s="22">
        <f t="shared" ref="CM6:CU6" si="10">IF(CM7="",NA(),CM7)</f>
        <v>48.15</v>
      </c>
      <c r="CN6" s="22">
        <f t="shared" si="10"/>
        <v>47.14</v>
      </c>
      <c r="CO6" s="22">
        <f t="shared" si="10"/>
        <v>47.05</v>
      </c>
      <c r="CP6" s="22">
        <f t="shared" si="10"/>
        <v>47.86</v>
      </c>
      <c r="CQ6" s="22">
        <f t="shared" si="10"/>
        <v>55.03</v>
      </c>
      <c r="CR6" s="22">
        <f t="shared" si="10"/>
        <v>55.14</v>
      </c>
      <c r="CS6" s="22">
        <f t="shared" si="10"/>
        <v>55.89</v>
      </c>
      <c r="CT6" s="22">
        <f t="shared" si="10"/>
        <v>55.72</v>
      </c>
      <c r="CU6" s="22">
        <f t="shared" si="10"/>
        <v>55.31</v>
      </c>
      <c r="CV6" s="21" t="str">
        <f>IF(CV7="","",IF(CV7="-","【-】","【"&amp;SUBSTITUTE(TEXT(CV7,"#,##0.00"),"-","△")&amp;"】"))</f>
        <v>【59.97】</v>
      </c>
      <c r="CW6" s="22">
        <f>IF(CW7="",NA(),CW7)</f>
        <v>84.83</v>
      </c>
      <c r="CX6" s="22">
        <f t="shared" ref="CX6:DF6" si="11">IF(CX7="",NA(),CX7)</f>
        <v>84.36</v>
      </c>
      <c r="CY6" s="22">
        <f t="shared" si="11"/>
        <v>85.95</v>
      </c>
      <c r="CZ6" s="22">
        <f t="shared" si="11"/>
        <v>86.42</v>
      </c>
      <c r="DA6" s="22">
        <f t="shared" si="11"/>
        <v>84.54</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49.78</v>
      </c>
      <c r="DI6" s="22">
        <f t="shared" ref="DI6:DQ6" si="12">IF(DI7="",NA(),DI7)</f>
        <v>51.02</v>
      </c>
      <c r="DJ6" s="22">
        <f t="shared" si="12"/>
        <v>51.55</v>
      </c>
      <c r="DK6" s="22">
        <f t="shared" si="12"/>
        <v>51.97</v>
      </c>
      <c r="DL6" s="22">
        <f t="shared" si="12"/>
        <v>53.71</v>
      </c>
      <c r="DM6" s="22">
        <f t="shared" si="12"/>
        <v>48.87</v>
      </c>
      <c r="DN6" s="22">
        <f t="shared" si="12"/>
        <v>49.92</v>
      </c>
      <c r="DO6" s="22">
        <f t="shared" si="12"/>
        <v>50.63</v>
      </c>
      <c r="DP6" s="22">
        <f t="shared" si="12"/>
        <v>51.29</v>
      </c>
      <c r="DQ6" s="22">
        <f t="shared" si="12"/>
        <v>52.2</v>
      </c>
      <c r="DR6" s="21" t="str">
        <f>IF(DR7="","",IF(DR7="-","【-】","【"&amp;SUBSTITUTE(TEXT(DR7,"#,##0.00"),"-","△")&amp;"】"))</f>
        <v>【51.51】</v>
      </c>
      <c r="DS6" s="22">
        <f>IF(DS7="",NA(),DS7)</f>
        <v>34.700000000000003</v>
      </c>
      <c r="DT6" s="22">
        <f t="shared" ref="DT6:EB6" si="13">IF(DT7="",NA(),DT7)</f>
        <v>35.58</v>
      </c>
      <c r="DU6" s="22">
        <f t="shared" si="13"/>
        <v>36.590000000000003</v>
      </c>
      <c r="DV6" s="22">
        <f t="shared" si="13"/>
        <v>36.33</v>
      </c>
      <c r="DW6" s="22">
        <f t="shared" si="13"/>
        <v>37.18</v>
      </c>
      <c r="DX6" s="22">
        <f t="shared" si="13"/>
        <v>14.85</v>
      </c>
      <c r="DY6" s="22">
        <f t="shared" si="13"/>
        <v>16.88</v>
      </c>
      <c r="DZ6" s="22">
        <f t="shared" si="13"/>
        <v>18.28</v>
      </c>
      <c r="EA6" s="22">
        <f t="shared" si="13"/>
        <v>19.61</v>
      </c>
      <c r="EB6" s="22">
        <f t="shared" si="13"/>
        <v>20.73</v>
      </c>
      <c r="EC6" s="21" t="str">
        <f>IF(EC7="","",IF(EC7="-","【-】","【"&amp;SUBSTITUTE(TEXT(EC7,"#,##0.00"),"-","△")&amp;"】"))</f>
        <v>【23.75】</v>
      </c>
      <c r="ED6" s="22">
        <f>IF(ED7="",NA(),ED7)</f>
        <v>7.0000000000000007E-2</v>
      </c>
      <c r="EE6" s="22">
        <f t="shared" ref="EE6:EM6" si="14">IF(EE7="",NA(),EE7)</f>
        <v>0.28000000000000003</v>
      </c>
      <c r="EF6" s="22">
        <f t="shared" si="14"/>
        <v>0.13</v>
      </c>
      <c r="EG6" s="22">
        <f t="shared" si="14"/>
        <v>0.48</v>
      </c>
      <c r="EH6" s="22">
        <f t="shared" si="14"/>
        <v>0.03</v>
      </c>
      <c r="EI6" s="22">
        <f t="shared" si="14"/>
        <v>0.5</v>
      </c>
      <c r="EJ6" s="22">
        <f t="shared" si="14"/>
        <v>0.52</v>
      </c>
      <c r="EK6" s="22">
        <f t="shared" si="14"/>
        <v>0.53</v>
      </c>
      <c r="EL6" s="22">
        <f t="shared" si="14"/>
        <v>0.48</v>
      </c>
      <c r="EM6" s="22">
        <f t="shared" si="14"/>
        <v>0.5</v>
      </c>
      <c r="EN6" s="21" t="str">
        <f>IF(EN7="","",IF(EN7="-","【-】","【"&amp;SUBSTITUTE(TEXT(EN7,"#,##0.00"),"-","△")&amp;"】"))</f>
        <v>【0.67】</v>
      </c>
    </row>
    <row r="7" spans="1:144" s="23" customFormat="1">
      <c r="A7" s="15"/>
      <c r="B7" s="24">
        <v>2022</v>
      </c>
      <c r="C7" s="24">
        <v>292079</v>
      </c>
      <c r="D7" s="24">
        <v>46</v>
      </c>
      <c r="E7" s="24">
        <v>1</v>
      </c>
      <c r="F7" s="24">
        <v>0</v>
      </c>
      <c r="G7" s="24">
        <v>1</v>
      </c>
      <c r="H7" s="24" t="s">
        <v>93</v>
      </c>
      <c r="I7" s="24" t="s">
        <v>94</v>
      </c>
      <c r="J7" s="24" t="s">
        <v>95</v>
      </c>
      <c r="K7" s="24" t="s">
        <v>96</v>
      </c>
      <c r="L7" s="24" t="s">
        <v>97</v>
      </c>
      <c r="M7" s="24" t="s">
        <v>98</v>
      </c>
      <c r="N7" s="25" t="s">
        <v>99</v>
      </c>
      <c r="O7" s="25">
        <v>75.540000000000006</v>
      </c>
      <c r="P7" s="25">
        <v>98.04</v>
      </c>
      <c r="Q7" s="25">
        <v>3762</v>
      </c>
      <c r="R7" s="25">
        <v>28039</v>
      </c>
      <c r="S7" s="25">
        <v>292.02</v>
      </c>
      <c r="T7" s="25">
        <v>96.02</v>
      </c>
      <c r="U7" s="25">
        <v>27294</v>
      </c>
      <c r="V7" s="25">
        <v>88.6</v>
      </c>
      <c r="W7" s="25">
        <v>308.06</v>
      </c>
      <c r="X7" s="25">
        <v>94.61</v>
      </c>
      <c r="Y7" s="25">
        <v>103.82</v>
      </c>
      <c r="Z7" s="25">
        <v>100.24</v>
      </c>
      <c r="AA7" s="25">
        <v>102.68</v>
      </c>
      <c r="AB7" s="25">
        <v>100.34</v>
      </c>
      <c r="AC7" s="25">
        <v>108.87</v>
      </c>
      <c r="AD7" s="25">
        <v>108.61</v>
      </c>
      <c r="AE7" s="25">
        <v>108.35</v>
      </c>
      <c r="AF7" s="25">
        <v>108.84</v>
      </c>
      <c r="AG7" s="25">
        <v>105.92</v>
      </c>
      <c r="AH7" s="25">
        <v>108.7</v>
      </c>
      <c r="AI7" s="25">
        <v>8.0399999999999991</v>
      </c>
      <c r="AJ7" s="25">
        <v>0</v>
      </c>
      <c r="AK7" s="25">
        <v>0</v>
      </c>
      <c r="AL7" s="25">
        <v>0</v>
      </c>
      <c r="AM7" s="25">
        <v>0</v>
      </c>
      <c r="AN7" s="25">
        <v>3.16</v>
      </c>
      <c r="AO7" s="25">
        <v>3.59</v>
      </c>
      <c r="AP7" s="25">
        <v>3.98</v>
      </c>
      <c r="AQ7" s="25">
        <v>6.02</v>
      </c>
      <c r="AR7" s="25">
        <v>7.78</v>
      </c>
      <c r="AS7" s="25">
        <v>1.34</v>
      </c>
      <c r="AT7" s="25">
        <v>104.14</v>
      </c>
      <c r="AU7" s="25">
        <v>142.47999999999999</v>
      </c>
      <c r="AV7" s="25">
        <v>143.07</v>
      </c>
      <c r="AW7" s="25">
        <v>134.43</v>
      </c>
      <c r="AX7" s="25">
        <v>180.17</v>
      </c>
      <c r="AY7" s="25">
        <v>369.69</v>
      </c>
      <c r="AZ7" s="25">
        <v>379.08</v>
      </c>
      <c r="BA7" s="25">
        <v>367.55</v>
      </c>
      <c r="BB7" s="25">
        <v>378.56</v>
      </c>
      <c r="BC7" s="25">
        <v>364.46</v>
      </c>
      <c r="BD7" s="25">
        <v>252.29</v>
      </c>
      <c r="BE7" s="25">
        <v>430.96</v>
      </c>
      <c r="BF7" s="25">
        <v>420.68</v>
      </c>
      <c r="BG7" s="25">
        <v>458.5</v>
      </c>
      <c r="BH7" s="25">
        <v>443.75</v>
      </c>
      <c r="BI7" s="25">
        <v>437.39</v>
      </c>
      <c r="BJ7" s="25">
        <v>402.99</v>
      </c>
      <c r="BK7" s="25">
        <v>398.98</v>
      </c>
      <c r="BL7" s="25">
        <v>418.68</v>
      </c>
      <c r="BM7" s="25">
        <v>395.68</v>
      </c>
      <c r="BN7" s="25">
        <v>403.72</v>
      </c>
      <c r="BO7" s="25">
        <v>268.07</v>
      </c>
      <c r="BP7" s="25">
        <v>79.56</v>
      </c>
      <c r="BQ7" s="25">
        <v>94.76</v>
      </c>
      <c r="BR7" s="25">
        <v>85.48</v>
      </c>
      <c r="BS7" s="25">
        <v>93.83</v>
      </c>
      <c r="BT7" s="25">
        <v>88.81</v>
      </c>
      <c r="BU7" s="25">
        <v>98.66</v>
      </c>
      <c r="BV7" s="25">
        <v>98.64</v>
      </c>
      <c r="BW7" s="25">
        <v>94.78</v>
      </c>
      <c r="BX7" s="25">
        <v>97.59</v>
      </c>
      <c r="BY7" s="25">
        <v>92.17</v>
      </c>
      <c r="BZ7" s="25">
        <v>97.47</v>
      </c>
      <c r="CA7" s="25">
        <v>248.23</v>
      </c>
      <c r="CB7" s="25">
        <v>227.35</v>
      </c>
      <c r="CC7" s="25">
        <v>238.26</v>
      </c>
      <c r="CD7" s="25">
        <v>230.52</v>
      </c>
      <c r="CE7" s="25">
        <v>243.75</v>
      </c>
      <c r="CF7" s="25">
        <v>178.59</v>
      </c>
      <c r="CG7" s="25">
        <v>178.92</v>
      </c>
      <c r="CH7" s="25">
        <v>181.3</v>
      </c>
      <c r="CI7" s="25">
        <v>181.71</v>
      </c>
      <c r="CJ7" s="25">
        <v>188.51</v>
      </c>
      <c r="CK7" s="25">
        <v>174.75</v>
      </c>
      <c r="CL7" s="25">
        <v>48.12</v>
      </c>
      <c r="CM7" s="25">
        <v>48.15</v>
      </c>
      <c r="CN7" s="25">
        <v>47.14</v>
      </c>
      <c r="CO7" s="25">
        <v>47.05</v>
      </c>
      <c r="CP7" s="25">
        <v>47.86</v>
      </c>
      <c r="CQ7" s="25">
        <v>55.03</v>
      </c>
      <c r="CR7" s="25">
        <v>55.14</v>
      </c>
      <c r="CS7" s="25">
        <v>55.89</v>
      </c>
      <c r="CT7" s="25">
        <v>55.72</v>
      </c>
      <c r="CU7" s="25">
        <v>55.31</v>
      </c>
      <c r="CV7" s="25">
        <v>59.97</v>
      </c>
      <c r="CW7" s="25">
        <v>84.83</v>
      </c>
      <c r="CX7" s="25">
        <v>84.36</v>
      </c>
      <c r="CY7" s="25">
        <v>85.95</v>
      </c>
      <c r="CZ7" s="25">
        <v>86.42</v>
      </c>
      <c r="DA7" s="25">
        <v>84.54</v>
      </c>
      <c r="DB7" s="25">
        <v>81.900000000000006</v>
      </c>
      <c r="DC7" s="25">
        <v>81.39</v>
      </c>
      <c r="DD7" s="25">
        <v>81.27</v>
      </c>
      <c r="DE7" s="25">
        <v>81.260000000000005</v>
      </c>
      <c r="DF7" s="25">
        <v>80.36</v>
      </c>
      <c r="DG7" s="25">
        <v>89.76</v>
      </c>
      <c r="DH7" s="25">
        <v>49.78</v>
      </c>
      <c r="DI7" s="25">
        <v>51.02</v>
      </c>
      <c r="DJ7" s="25">
        <v>51.55</v>
      </c>
      <c r="DK7" s="25">
        <v>51.97</v>
      </c>
      <c r="DL7" s="25">
        <v>53.71</v>
      </c>
      <c r="DM7" s="25">
        <v>48.87</v>
      </c>
      <c r="DN7" s="25">
        <v>49.92</v>
      </c>
      <c r="DO7" s="25">
        <v>50.63</v>
      </c>
      <c r="DP7" s="25">
        <v>51.29</v>
      </c>
      <c r="DQ7" s="25">
        <v>52.2</v>
      </c>
      <c r="DR7" s="25">
        <v>51.51</v>
      </c>
      <c r="DS7" s="25">
        <v>34.700000000000003</v>
      </c>
      <c r="DT7" s="25">
        <v>35.58</v>
      </c>
      <c r="DU7" s="25">
        <v>36.590000000000003</v>
      </c>
      <c r="DV7" s="25">
        <v>36.33</v>
      </c>
      <c r="DW7" s="25">
        <v>37.18</v>
      </c>
      <c r="DX7" s="25">
        <v>14.85</v>
      </c>
      <c r="DY7" s="25">
        <v>16.88</v>
      </c>
      <c r="DZ7" s="25">
        <v>18.28</v>
      </c>
      <c r="EA7" s="25">
        <v>19.61</v>
      </c>
      <c r="EB7" s="25">
        <v>20.73</v>
      </c>
      <c r="EC7" s="25">
        <v>23.75</v>
      </c>
      <c r="ED7" s="25">
        <v>7.0000000000000007E-2</v>
      </c>
      <c r="EE7" s="25">
        <v>0.28000000000000003</v>
      </c>
      <c r="EF7" s="25">
        <v>0.13</v>
      </c>
      <c r="EG7" s="25">
        <v>0.48</v>
      </c>
      <c r="EH7" s="25">
        <v>0.03</v>
      </c>
      <c r="EI7" s="25">
        <v>0.5</v>
      </c>
      <c r="EJ7" s="25">
        <v>0.52</v>
      </c>
      <c r="EK7" s="25">
        <v>0.53</v>
      </c>
      <c r="EL7" s="25">
        <v>0.48</v>
      </c>
      <c r="EM7" s="25">
        <v>0.5</v>
      </c>
      <c r="EN7" s="25">
        <v>0.67</v>
      </c>
    </row>
    <row r="8" spans="1:144">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c r="B11">
        <v>4</v>
      </c>
      <c r="C11">
        <v>3</v>
      </c>
      <c r="D11">
        <v>2</v>
      </c>
      <c r="E11">
        <v>1</v>
      </c>
      <c r="F11">
        <v>0</v>
      </c>
      <c r="G11" t="s">
        <v>105</v>
      </c>
    </row>
    <row r="12" spans="1:144">
      <c r="B12">
        <v>1</v>
      </c>
      <c r="C12">
        <v>1</v>
      </c>
      <c r="D12">
        <v>2</v>
      </c>
      <c r="E12">
        <v>3</v>
      </c>
      <c r="F12">
        <v>4</v>
      </c>
      <c r="G12" t="s">
        <v>106</v>
      </c>
    </row>
    <row r="13" spans="1:144">
      <c r="B13" t="s">
        <v>107</v>
      </c>
      <c r="C13" t="s">
        <v>108</v>
      </c>
      <c r="D13" t="s">
        <v>109</v>
      </c>
      <c r="E13" t="s">
        <v>108</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G19093</cp:lastModifiedBy>
  <cp:lastPrinted>2024-02-02T07:55:01Z</cp:lastPrinted>
  <dcterms:created xsi:type="dcterms:W3CDTF">2023-12-05T00:57:57Z</dcterms:created>
  <dcterms:modified xsi:type="dcterms:W3CDTF">2024-02-03T08:21:57Z</dcterms:modified>
  <cp:category/>
</cp:coreProperties>
</file>