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lsv02.in.city.gojo.nara.jp\022財政係\◆020常用ファイル\(69)その他調査\R05\02_公営企業\R6.2.2〆　　経営比較分析表（R4決算）\"/>
    </mc:Choice>
  </mc:AlternateContent>
  <workbookProtection workbookAlgorithmName="SHA-512" workbookHashValue="ppo4KQpOuJGr20PqKmaRkJqB79TXqlSOeM6FG1qwvvZbw+gKjgzi6H2ZSSjdDjTyNqm+uusCFzr1fzCWeRqhPw==" workbookSaltValue="L7TUuoSRFiL4u85RoaUFww==" workbookSpinCount="100000" lockStructure="1"/>
  <bookViews>
    <workbookView xWindow="0" yWindow="0" windowWidth="15360" windowHeight="7635"/>
  </bookViews>
  <sheets>
    <sheet name="法非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K86" i="4" s="1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V6" i="5"/>
  <c r="U6" i="5"/>
  <c r="BB8" i="4" s="1"/>
  <c r="T6" i="5"/>
  <c r="S6" i="5"/>
  <c r="R6" i="5"/>
  <c r="Q6" i="5"/>
  <c r="W10" i="4" s="1"/>
  <c r="P6" i="5"/>
  <c r="O6" i="5"/>
  <c r="N6" i="5"/>
  <c r="M6" i="5"/>
  <c r="AD8" i="4" s="1"/>
  <c r="L6" i="5"/>
  <c r="W8" i="4" s="1"/>
  <c r="K6" i="5"/>
  <c r="J6" i="5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6" i="4"/>
  <c r="L86" i="4"/>
  <c r="J86" i="4"/>
  <c r="I86" i="4"/>
  <c r="H86" i="4"/>
  <c r="E86" i="4"/>
  <c r="AT10" i="4"/>
  <c r="AL10" i="4"/>
  <c r="AD10" i="4"/>
  <c r="P10" i="4"/>
  <c r="I10" i="4"/>
  <c r="B10" i="4"/>
  <c r="AT8" i="4"/>
  <c r="AL8" i="4"/>
  <c r="P8" i="4"/>
  <c r="I8" i="4"/>
</calcChain>
</file>

<file path=xl/sharedStrings.xml><?xml version="1.0" encoding="utf-8"?>
<sst xmlns="http://schemas.openxmlformats.org/spreadsheetml/2006/main" count="236" uniqueCount="121">
  <si>
    <t>経営比較分析表（令和4年度決算）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</si>
  <si>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</si>
  <si>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</si>
  <si>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</si>
  <si>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</si>
  <si>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</si>
  <si>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</si>
  <si>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</si>
  <si>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</si>
  <si>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</si>
  <si>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</si>
  <si>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</si>
  <si>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</si>
  <si>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</si>
  <si>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</si>
  <si>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</si>
  <si>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</si>
  <si>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</si>
  <si>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</si>
  <si>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</si>
  <si>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</si>
  <si>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</si>
  <si>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</si>
  <si>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令和4年度全国平均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</si>
  <si>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</si>
  <si>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</si>
  <si>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</si>
  <si>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</si>
  <si>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</si>
  <si>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</si>
  <si>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法適用企業と類似団体区分が同じため、収益的収支比率の類似団体平均等を表示していません。</t>
    <rPh sb="2" eb="5">
      <t>ホウテキヨウ</t>
    </rPh>
    <rPh sb="5" eb="7">
      <t>キギョウ</t>
    </rPh>
    <rPh sb="8" eb="10">
      <t>ルイジ</t>
    </rPh>
    <rPh sb="10" eb="12">
      <t>ダンタイ</t>
    </rPh>
    <rPh sb="12" eb="14">
      <t>クブン</t>
    </rPh>
    <rPh sb="15" eb="16">
      <t>オナ</t>
    </rPh>
    <rPh sb="20" eb="23">
      <t>シュウエキテキ</t>
    </rPh>
    <rPh sb="23" eb="25">
      <t>シュウシ</t>
    </rPh>
    <rPh sb="25" eb="27">
      <t>ヒリツ</t>
    </rPh>
    <rPh sb="28" eb="30">
      <t>ルイジ</t>
    </rPh>
    <rPh sb="30" eb="32">
      <t>ダンタイ</t>
    </rPh>
    <rPh sb="32" eb="34">
      <t>ヘイキン</t>
    </rPh>
    <rPh sb="34" eb="35">
      <t>ナド</t>
    </rPh>
    <rPh sb="36" eb="38">
      <t>ヒョウジ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</si>
  <si>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</si>
  <si>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</si>
  <si>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</si>
  <si>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</si>
  <si>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</si>
  <si>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</si>
  <si>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</si>
  <si>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</si>
  <si>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</si>
  <si>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</si>
  <si>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</si>
  <si>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</si>
  <si>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</si>
  <si>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-</t>
    <phoneticPr fontId="4"/>
  </si>
  <si>
    <t>下水道事業(法非適用)</t>
    <rPh sb="3" eb="5">
      <t>ジギョウ</t>
    </rPh>
    <rPh sb="6" eb="7">
      <t>ホウ</t>
    </rPh>
    <rPh sb="7" eb="8">
      <t>ヒ</t>
    </rPh>
    <rPh sb="8" eb="10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</si>
  <si>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</si>
  <si>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</si>
  <si>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</si>
  <si>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</si>
  <si>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</si>
  <si>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</si>
  <si>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</si>
  <si>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</si>
  <si>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</si>
  <si>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</si>
  <si>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</si>
  <si>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</si>
  <si>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</si>
  <si>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</si>
  <si>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</si>
  <si>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</si>
  <si>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</si>
  <si>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</si>
  <si>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</si>
  <si>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</si>
  <si>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</si>
  <si>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</si>
  <si>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</si>
  <si>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</si>
  <si>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</si>
  <si>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</si>
  <si>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</si>
  <si>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</si>
  <si>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</si>
  <si>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</si>
  <si>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</si>
  <si>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</si>
  <si>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</si>
  <si>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</si>
  <si>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</si>
  <si>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</si>
  <si>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</si>
  <si>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</si>
  <si>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</si>
  <si>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</si>
  <si>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</si>
  <si>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</si>
  <si>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</si>
  <si>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</si>
  <si>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</si>
  <si>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</si>
  <si>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</si>
  <si>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</si>
  <si>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</si>
  <si>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</si>
  <si>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</si>
  <si>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</si>
  <si>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奈良県　五條市</t>
  </si>
  <si>
    <t>法非適用</t>
  </si>
  <si>
    <t>下水道事業</t>
  </si>
  <si>
    <t>農業集落排水</t>
  </si>
  <si>
    <t>F1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</si>
  <si>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</si>
  <si>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</si>
  <si>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</si>
  <si>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</si>
  <si>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</si>
  <si>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</si>
  <si>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</si>
  <si>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</si>
  <si>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</si>
  <si>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</si>
  <si>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</si>
  <si>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</si>
  <si>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"R"dd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</si>
  <si>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</si>
  <si>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</si>
  <si>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当該施設については規模が小さいものである。平成１７年度に施設の処理方式の変更に伴い設備更新を行ってから、１８年が経過している。管渠については、供用開始延長が２㎞と短く、当初から改修は実施されていない。</t>
    <rPh sb="0" eb="2">
      <t>トウガイ</t>
    </rPh>
    <rPh sb="2" eb="4">
      <t>シセツ</t>
    </rPh>
    <rPh sb="9" eb="11">
      <t>キボ</t>
    </rPh>
    <rPh sb="12" eb="13">
      <t>チイ</t>
    </rPh>
    <rPh sb="21" eb="23">
      <t>ヘイセイ</t>
    </rPh>
    <rPh sb="25" eb="27">
      <t>ネンド</t>
    </rPh>
    <rPh sb="28" eb="30">
      <t>シセツ</t>
    </rPh>
    <rPh sb="31" eb="33">
      <t>ショリ</t>
    </rPh>
    <rPh sb="33" eb="35">
      <t>ホウシキ</t>
    </rPh>
    <rPh sb="36" eb="38">
      <t>ヘンコウ</t>
    </rPh>
    <rPh sb="39" eb="40">
      <t>トモナ</t>
    </rPh>
    <rPh sb="41" eb="43">
      <t>セツビ</t>
    </rPh>
    <rPh sb="43" eb="45">
      <t>コウシン</t>
    </rPh>
    <rPh sb="46" eb="47">
      <t>オコナ</t>
    </rPh>
    <rPh sb="54" eb="55">
      <t>ネン</t>
    </rPh>
    <rPh sb="56" eb="58">
      <t>ケイカ</t>
    </rPh>
    <rPh sb="63" eb="65">
      <t>カンキョ</t>
    </rPh>
    <rPh sb="71" eb="73">
      <t>キョウヨウ</t>
    </rPh>
    <rPh sb="73" eb="75">
      <t>カイシ</t>
    </rPh>
    <rPh sb="75" eb="77">
      <t>エンチョウ</t>
    </rPh>
    <rPh sb="81" eb="82">
      <t>ミジカ</t>
    </rPh>
    <rPh sb="84" eb="86">
      <t>トウショ</t>
    </rPh>
    <rPh sb="88" eb="90">
      <t>カイシュウ</t>
    </rPh>
    <rPh sb="91" eb="93">
      <t>ジッシ</t>
    </rPh>
    <phoneticPr fontId="4"/>
  </si>
  <si>
    <t>市町村合併前の、西吉野村内の一集落に限定した排水処理施設である。過疎高齢化等により人口・戸数が減少し、施設使用料の収入のみでの経営は極めて困難である。また、施設利用率についても減少傾向にある。施設が小規模なため、事業費自体も少なく、諸経費の削減を実施しているものの、今後も極めて厳しい状況が続くと考えられる。</t>
    <rPh sb="0" eb="3">
      <t>シチョウソン</t>
    </rPh>
    <rPh sb="3" eb="5">
      <t>ガッペイ</t>
    </rPh>
    <rPh sb="5" eb="6">
      <t>マエ</t>
    </rPh>
    <rPh sb="8" eb="9">
      <t>ニシ</t>
    </rPh>
    <rPh sb="9" eb="11">
      <t>ヨシノ</t>
    </rPh>
    <rPh sb="11" eb="12">
      <t>ソン</t>
    </rPh>
    <rPh sb="12" eb="13">
      <t>ナイ</t>
    </rPh>
    <rPh sb="14" eb="15">
      <t>イチ</t>
    </rPh>
    <rPh sb="15" eb="17">
      <t>シュウラク</t>
    </rPh>
    <rPh sb="18" eb="20">
      <t>ゲンテイ</t>
    </rPh>
    <rPh sb="22" eb="24">
      <t>ハイスイ</t>
    </rPh>
    <rPh sb="24" eb="26">
      <t>ショリ</t>
    </rPh>
    <rPh sb="26" eb="28">
      <t>シセツ</t>
    </rPh>
    <rPh sb="32" eb="34">
      <t>カソ</t>
    </rPh>
    <rPh sb="34" eb="37">
      <t>コウレイカ</t>
    </rPh>
    <rPh sb="37" eb="38">
      <t>トウ</t>
    </rPh>
    <rPh sb="41" eb="43">
      <t>ジンコウ</t>
    </rPh>
    <rPh sb="44" eb="46">
      <t>コスウ</t>
    </rPh>
    <rPh sb="47" eb="49">
      <t>ゲンショウ</t>
    </rPh>
    <rPh sb="51" eb="53">
      <t>シセツ</t>
    </rPh>
    <rPh sb="53" eb="55">
      <t>シヨウ</t>
    </rPh>
    <rPh sb="55" eb="56">
      <t>リョウ</t>
    </rPh>
    <rPh sb="57" eb="59">
      <t>シュウニュウ</t>
    </rPh>
    <rPh sb="63" eb="65">
      <t>ケイエイ</t>
    </rPh>
    <rPh sb="66" eb="67">
      <t>キワ</t>
    </rPh>
    <rPh sb="69" eb="71">
      <t>コンナン</t>
    </rPh>
    <rPh sb="78" eb="80">
      <t>シセツ</t>
    </rPh>
    <phoneticPr fontId="4"/>
  </si>
  <si>
    <t>①収益的収支比率については、黒字（100%）には至っていない。当該施設は過疎化が進む小規模集落にあるため、集落人口の増加は見込めない。使用料徴収率は100％であることから、使用料のみでの経営は不可能であり、繰入金に依存せざるを得ない。　　　　　　　　　　　　　　　　　　　　　　　　　　　　　　　　　　　　　　　　　　　　　　　　　　　　　　　　　　　　　　　　　　　　　　　　　　　　　　　　　　　　　　④企業債残高対事業規模比率について、令和４年度の数値が高くなっているが、第２４表地方債に関する調１行１６列の数値の記載がなかったが、エラーチェック漏れのため当該値が大きくなったためである。本来１行１６列には４６７７の数値が入るため、当該値は２８７．３１となる。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⑤経費回収率については、令和４年度は施設の修繕もなく、経費が減少したため、前年度より数値は増加している。　　　　　　　　　　　　　　　　　⑥汚水処理原価については、汚水処理費が減少しているが、有収水量も減少しているため、前年度と比べほぼ横ばいである。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⑦施設利用率については、減少傾向にある。集落の人口減少が原因であるが、過疎化が進む当該地域において、利用率の増加を見込むことは難しい。　　　　　　　　　　　　　　　　　　　　　　　　　　　　　　　　　　　　　　　　　　　　　　　　　　　　　　　　　　　　　　　　　　　　　　　　　　　　　　　　　　　　　　　　　　⑧水洗化率については、既に全戸が水洗化されている。</t>
    <rPh sb="1" eb="4">
      <t>シュウエキテキ</t>
    </rPh>
    <rPh sb="4" eb="6">
      <t>シュウシ</t>
    </rPh>
    <rPh sb="6" eb="8">
      <t>ヒリツ</t>
    </rPh>
    <rPh sb="14" eb="16">
      <t>クロジ</t>
    </rPh>
    <rPh sb="24" eb="25">
      <t>イタ</t>
    </rPh>
    <rPh sb="31" eb="33">
      <t>トウガイ</t>
    </rPh>
    <rPh sb="33" eb="35">
      <t>シセツ</t>
    </rPh>
    <rPh sb="36" eb="39">
      <t>カソカ</t>
    </rPh>
    <rPh sb="40" eb="41">
      <t>スス</t>
    </rPh>
    <rPh sb="42" eb="45">
      <t>ショウキボ</t>
    </rPh>
    <rPh sb="45" eb="47">
      <t>シュウラク</t>
    </rPh>
    <rPh sb="53" eb="55">
      <t>シュウラク</t>
    </rPh>
    <rPh sb="55" eb="57">
      <t>ジンコウ</t>
    </rPh>
    <rPh sb="58" eb="60">
      <t>ゾウカ</t>
    </rPh>
    <rPh sb="61" eb="63">
      <t>ミコ</t>
    </rPh>
    <rPh sb="67" eb="70">
      <t>シヨウリョウ</t>
    </rPh>
    <rPh sb="70" eb="72">
      <t>チョウシュウ</t>
    </rPh>
    <rPh sb="72" eb="73">
      <t>リツ</t>
    </rPh>
    <rPh sb="86" eb="89">
      <t>シヨウリョウ</t>
    </rPh>
    <rPh sb="93" eb="95">
      <t>ケイエイ</t>
    </rPh>
    <rPh sb="96" eb="99">
      <t>フカノウ</t>
    </rPh>
    <rPh sb="103" eb="105">
      <t>クリイレ</t>
    </rPh>
    <rPh sb="105" eb="106">
      <t>キン</t>
    </rPh>
    <rPh sb="107" eb="109">
      <t>イゾン</t>
    </rPh>
    <rPh sb="113" eb="114">
      <t>エ</t>
    </rPh>
    <rPh sb="204" eb="206">
      <t>キギョウ</t>
    </rPh>
    <rPh sb="206" eb="207">
      <t>サイ</t>
    </rPh>
    <rPh sb="207" eb="209">
      <t>ザンダカ</t>
    </rPh>
    <rPh sb="209" eb="210">
      <t>タイ</t>
    </rPh>
    <rPh sb="210" eb="212">
      <t>ジギョウ</t>
    </rPh>
    <rPh sb="212" eb="214">
      <t>キボ</t>
    </rPh>
    <rPh sb="214" eb="216">
      <t>ヒリツ</t>
    </rPh>
    <rPh sb="221" eb="223">
      <t>レイワ</t>
    </rPh>
    <rPh sb="224" eb="226">
      <t>ネンド</t>
    </rPh>
    <rPh sb="227" eb="229">
      <t>スウチ</t>
    </rPh>
    <rPh sb="230" eb="231">
      <t>タカ</t>
    </rPh>
    <rPh sb="239" eb="240">
      <t>ダイ</t>
    </rPh>
    <rPh sb="242" eb="243">
      <t>ヒョウ</t>
    </rPh>
    <rPh sb="243" eb="246">
      <t>チホウサイ</t>
    </rPh>
    <rPh sb="247" eb="248">
      <t>カン</t>
    </rPh>
    <rPh sb="250" eb="251">
      <t>シラ</t>
    </rPh>
    <rPh sb="252" eb="253">
      <t>ギョウ</t>
    </rPh>
    <rPh sb="255" eb="256">
      <t>レツ</t>
    </rPh>
    <rPh sb="257" eb="259">
      <t>スウチ</t>
    </rPh>
    <rPh sb="260" eb="262">
      <t>キサイ</t>
    </rPh>
    <rPh sb="276" eb="277">
      <t>モ</t>
    </rPh>
    <rPh sb="281" eb="283">
      <t>トウガイ</t>
    </rPh>
    <rPh sb="283" eb="284">
      <t>アタイ</t>
    </rPh>
    <rPh sb="285" eb="286">
      <t>オオ</t>
    </rPh>
    <rPh sb="297" eb="299">
      <t>ホンライ</t>
    </rPh>
    <rPh sb="300" eb="301">
      <t>ギョウ</t>
    </rPh>
    <rPh sb="303" eb="304">
      <t>レツ</t>
    </rPh>
    <rPh sb="311" eb="313">
      <t>スウチ</t>
    </rPh>
    <rPh sb="314" eb="315">
      <t>ハイ</t>
    </rPh>
    <rPh sb="319" eb="321">
      <t>トウガイ</t>
    </rPh>
    <rPh sb="321" eb="322">
      <t>チ</t>
    </rPh>
    <rPh sb="571" eb="573">
      <t>ケイヒ</t>
    </rPh>
    <rPh sb="573" eb="575">
      <t>カイシュウ</t>
    </rPh>
    <rPh sb="575" eb="576">
      <t>リツ</t>
    </rPh>
    <rPh sb="582" eb="584">
      <t>レイワ</t>
    </rPh>
    <rPh sb="585" eb="587">
      <t>ネンド</t>
    </rPh>
    <rPh sb="588" eb="590">
      <t>シセツ</t>
    </rPh>
    <rPh sb="591" eb="593">
      <t>シュウゼン</t>
    </rPh>
    <rPh sb="597" eb="599">
      <t>ケイヒ</t>
    </rPh>
    <rPh sb="600" eb="602">
      <t>ゲンショウ</t>
    </rPh>
    <rPh sb="607" eb="610">
      <t>ゼンネンド</t>
    </rPh>
    <rPh sb="612" eb="614">
      <t>スウチ</t>
    </rPh>
    <rPh sb="615" eb="617">
      <t>ゾウカ</t>
    </rPh>
    <rPh sb="640" eb="642">
      <t>オスイ</t>
    </rPh>
    <rPh sb="642" eb="644">
      <t>ショリ</t>
    </rPh>
    <rPh sb="644" eb="646">
      <t>ゲンカ</t>
    </rPh>
    <rPh sb="652" eb="654">
      <t>オスイ</t>
    </rPh>
    <rPh sb="654" eb="656">
      <t>ショリ</t>
    </rPh>
    <rPh sb="656" eb="657">
      <t>ヒ</t>
    </rPh>
    <rPh sb="658" eb="660">
      <t>ゲンショウ</t>
    </rPh>
    <rPh sb="666" eb="668">
      <t>ユウシュウ</t>
    </rPh>
    <rPh sb="668" eb="670">
      <t>スイリョウ</t>
    </rPh>
    <rPh sb="671" eb="673">
      <t>ゲンショウ</t>
    </rPh>
    <rPh sb="680" eb="683">
      <t>ゼンネンド</t>
    </rPh>
    <rPh sb="684" eb="685">
      <t>クラ</t>
    </rPh>
    <rPh sb="688" eb="689">
      <t>ヨコ</t>
    </rPh>
    <rPh sb="810" eb="812">
      <t>シセツ</t>
    </rPh>
    <rPh sb="812" eb="814">
      <t>リヨウ</t>
    </rPh>
    <rPh sb="814" eb="815">
      <t>リツ</t>
    </rPh>
    <rPh sb="821" eb="823">
      <t>ゲンショウ</t>
    </rPh>
    <rPh sb="823" eb="825">
      <t>ケイコウ</t>
    </rPh>
    <rPh sb="829" eb="831">
      <t>シュウラク</t>
    </rPh>
    <rPh sb="832" eb="834">
      <t>ジンコウ</t>
    </rPh>
    <rPh sb="834" eb="836">
      <t>ゲンショウ</t>
    </rPh>
    <rPh sb="837" eb="839">
      <t>ゲンイン</t>
    </rPh>
    <rPh sb="844" eb="847">
      <t>カソカ</t>
    </rPh>
    <rPh sb="848" eb="849">
      <t>スス</t>
    </rPh>
    <rPh sb="850" eb="852">
      <t>トウガイ</t>
    </rPh>
    <rPh sb="852" eb="854">
      <t>チイキ</t>
    </rPh>
    <rPh sb="859" eb="862">
      <t>リヨウリツ</t>
    </rPh>
    <rPh sb="863" eb="865">
      <t>ゾウカ</t>
    </rPh>
    <rPh sb="866" eb="868">
      <t>ミコ</t>
    </rPh>
    <rPh sb="872" eb="873">
      <t>ムズカ</t>
    </rPh>
    <rPh sb="967" eb="970">
      <t>スイセンカ</t>
    </rPh>
    <rPh sb="970" eb="971">
      <t>リツ</t>
    </rPh>
    <rPh sb="977" eb="978">
      <t>スデ</t>
    </rPh>
    <rPh sb="979" eb="981">
      <t>ゼンコ</t>
    </rPh>
    <rPh sb="982" eb="985">
      <t>スイセンカ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</si>
</sst>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7"/>
          <c:y val="0.15806945669028463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D3-458A-AF5A-8A657C03B3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790016"/>
        <c:axId val="2066197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0.04</c:v>
                </c:pt>
                <c:pt idx="1">
                  <c:v>0.02</c:v>
                </c:pt>
                <c:pt idx="2">
                  <c:v>0.02</c:v>
                </c:pt>
                <c:pt idx="3">
                  <c:v>0.01</c:v>
                </c:pt>
                <c:pt idx="4">
                  <c:v>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D3-458A-AF5A-8A657C03B3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790016"/>
        <c:axId val="206619776"/>
      </c:lineChart>
      <c:dateAx>
        <c:axId val="20479001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619776"/>
        <c:crosses val="autoZero"/>
        <c:auto val="1"/>
        <c:lblOffset val="100"/>
        <c:baseTimeUnit val="years"/>
      </c:dateAx>
      <c:valAx>
        <c:axId val="2066197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4790016"/>
        <c:crosses val="autoZero"/>
        <c:crossBetween val="between"/>
        <c:majorUnit val="0.01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44" l="0.70000000000000062" r="0.70000000000000062" t="0.75000000000001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"/>
          <c:y val="0.15806945669028438"/>
          <c:w val="0.8602616255212191"/>
          <c:h val="0.56370168884887784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91.28</c:v>
                </c:pt>
                <c:pt idx="1">
                  <c:v>74.319999999999993</c:v>
                </c:pt>
                <c:pt idx="2">
                  <c:v>70.58</c:v>
                </c:pt>
                <c:pt idx="3">
                  <c:v>73.33</c:v>
                </c:pt>
                <c:pt idx="4">
                  <c:v>76.98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73-438B-A1F1-C3AE4B7E1D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4992"/>
        <c:axId val="2170403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73-438B-A1F1-C3AE4B7E1D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4992"/>
        <c:axId val="217040384"/>
      </c:lineChart>
      <c:dateAx>
        <c:axId val="21408499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7040384"/>
        <c:crosses val="autoZero"/>
        <c:auto val="1"/>
        <c:lblOffset val="100"/>
        <c:baseTimeUnit val="years"/>
      </c:dateAx>
      <c:valAx>
        <c:axId val="2170403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49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88" l="0.70000000000000062" r="0.70000000000000062" t="0.750000000000010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データ!$DI$6:$DM$6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6A-4BC1-BC13-D12C6F97AD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112"/>
        <c:axId val="2182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6A-4BC1-BC13-D12C6F97AD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112"/>
        <c:axId val="218298240"/>
      </c:lineChart>
      <c:dateAx>
        <c:axId val="21761011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8240"/>
        <c:crosses val="autoZero"/>
        <c:auto val="1"/>
        <c:lblOffset val="100"/>
        <c:baseTimeUnit val="years"/>
      </c:dateAx>
      <c:valAx>
        <c:axId val="2182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65-479E-9676-731886E650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12288"/>
        <c:axId val="73214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65-479E-9676-731886E650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12288"/>
        <c:axId val="73214208"/>
      </c:lineChart>
      <c:dateAx>
        <c:axId val="73212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14208"/>
        <c:crosses val="autoZero"/>
        <c:auto val="1"/>
        <c:lblOffset val="100"/>
        <c:baseTimeUnit val="years"/>
      </c:dateAx>
      <c:valAx>
        <c:axId val="73214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12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8B-453E-BFEA-92E9235529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288"/>
        <c:axId val="73230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8B-453E-BFEA-92E9235529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288"/>
        <c:axId val="73230208"/>
      </c:lineChart>
      <c:dateAx>
        <c:axId val="73228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208"/>
        <c:crosses val="autoZero"/>
        <c:auto val="1"/>
        <c:lblOffset val="100"/>
        <c:baseTimeUnit val="years"/>
      </c:dateAx>
      <c:valAx>
        <c:axId val="73230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データ!$AU$6:$AY$6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A6-4A1B-840E-98897E4A4B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39936"/>
        <c:axId val="7325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A6-4A1B-840E-98897E4A4B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39936"/>
        <c:axId val="73250304"/>
      </c:lineChart>
      <c:dateAx>
        <c:axId val="73239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0304"/>
        <c:crosses val="autoZero"/>
        <c:auto val="1"/>
        <c:lblOffset val="100"/>
        <c:baseTimeUnit val="years"/>
      </c:dateAx>
      <c:valAx>
        <c:axId val="7325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39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326.43</c:v>
                </c:pt>
                <c:pt idx="1">
                  <c:v>309.23</c:v>
                </c:pt>
                <c:pt idx="2">
                  <c:v>291.67</c:v>
                </c:pt>
                <c:pt idx="3">
                  <c:v>307.95999999999998</c:v>
                </c:pt>
                <c:pt idx="4">
                  <c:v>638.44000000000005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D1-44F7-8693-5E1DF82CA2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0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654.91999999999996</c:v>
                </c:pt>
                <c:pt idx="1">
                  <c:v>654.71</c:v>
                </c:pt>
                <c:pt idx="2">
                  <c:v>783.8</c:v>
                </c:pt>
                <c:pt idx="3">
                  <c:v>778.81</c:v>
                </c:pt>
                <c:pt idx="4">
                  <c:v>718.49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D1-44F7-8693-5E1DF82CA2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0032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0032"/>
        <c:crosses val="autoZero"/>
        <c:auto val="1"/>
        <c:lblOffset val="100"/>
        <c:baseTimeUnit val="years"/>
      </c:dateAx>
      <c:valAx>
        <c:axId val="73340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77.989999999999995</c:v>
                </c:pt>
                <c:pt idx="1">
                  <c:v>64.19</c:v>
                </c:pt>
                <c:pt idx="2">
                  <c:v>14.3</c:v>
                </c:pt>
                <c:pt idx="3">
                  <c:v>63.01</c:v>
                </c:pt>
                <c:pt idx="4">
                  <c:v>67.44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DC-4181-A69B-51E7B3599B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53856"/>
        <c:axId val="733601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65.39</c:v>
                </c:pt>
                <c:pt idx="1">
                  <c:v>65.37</c:v>
                </c:pt>
                <c:pt idx="2">
                  <c:v>68.11</c:v>
                </c:pt>
                <c:pt idx="3">
                  <c:v>67.23</c:v>
                </c:pt>
                <c:pt idx="4">
                  <c:v>61.82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5DC-4181-A69B-51E7B3599B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53856"/>
        <c:axId val="73360128"/>
      </c:lineChart>
      <c:dateAx>
        <c:axId val="73353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0128"/>
        <c:crosses val="autoZero"/>
        <c:auto val="1"/>
        <c:lblOffset val="100"/>
        <c:baseTimeUnit val="years"/>
      </c:dateAx>
      <c:valAx>
        <c:axId val="733601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53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196.77</c:v>
                </c:pt>
                <c:pt idx="1">
                  <c:v>263.95999999999998</c:v>
                </c:pt>
                <c:pt idx="2">
                  <c:v>1177.52</c:v>
                </c:pt>
                <c:pt idx="3">
                  <c:v>280.04000000000002</c:v>
                </c:pt>
                <c:pt idx="4">
                  <c:v>282.22000000000003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76-44E7-8B3C-5755ADE05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9856"/>
        <c:axId val="73372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230.88</c:v>
                </c:pt>
                <c:pt idx="1">
                  <c:v>228.99</c:v>
                </c:pt>
                <c:pt idx="2">
                  <c:v>222.41</c:v>
                </c:pt>
                <c:pt idx="3">
                  <c:v>228.21</c:v>
                </c:pt>
                <c:pt idx="4">
                  <c:v>246.9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76-44E7-8B3C-5755ADE05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9856"/>
        <c:axId val="73372032"/>
      </c:lineChart>
      <c:dateAx>
        <c:axId val="73369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72032"/>
        <c:crosses val="autoZero"/>
        <c:auto val="1"/>
        <c:lblOffset val="100"/>
        <c:baseTimeUnit val="years"/>
      </c:dateAx>
      <c:valAx>
        <c:axId val="73372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9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40.68</c:v>
                </c:pt>
                <c:pt idx="1">
                  <c:v>35.590000000000003</c:v>
                </c:pt>
                <c:pt idx="2">
                  <c:v>37.29</c:v>
                </c:pt>
                <c:pt idx="3">
                  <c:v>35.590000000000003</c:v>
                </c:pt>
                <c:pt idx="4">
                  <c:v>32.200000000000003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CD-46E0-9910-627968410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8144"/>
        <c:axId val="1398538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56.72</c:v>
                </c:pt>
                <c:pt idx="1">
                  <c:v>54.06</c:v>
                </c:pt>
                <c:pt idx="2">
                  <c:v>55.26</c:v>
                </c:pt>
                <c:pt idx="3">
                  <c:v>54.54</c:v>
                </c:pt>
                <c:pt idx="4">
                  <c:v>52.9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5CD-46E0-9910-627968410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8144"/>
        <c:axId val="139853824"/>
      </c:lineChart>
      <c:dateAx>
        <c:axId val="73398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53824"/>
        <c:crosses val="autoZero"/>
        <c:auto val="1"/>
        <c:lblOffset val="100"/>
        <c:baseTimeUnit val="years"/>
      </c:dateAx>
      <c:valAx>
        <c:axId val="1398538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8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C7-42BB-9217-92B02CDEAD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84032"/>
        <c:axId val="1398859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90.04</c:v>
                </c:pt>
                <c:pt idx="1">
                  <c:v>90.11</c:v>
                </c:pt>
                <c:pt idx="2">
                  <c:v>90.52</c:v>
                </c:pt>
                <c:pt idx="3">
                  <c:v>90.3</c:v>
                </c:pt>
                <c:pt idx="4">
                  <c:v>90.3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C7-42BB-9217-92B02CDEAD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4032"/>
        <c:axId val="139885952"/>
      </c:lineChart>
      <c:dateAx>
        <c:axId val="1398840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85952"/>
        <c:crosses val="autoZero"/>
        <c:auto val="1"/>
        <c:lblOffset val="100"/>
        <c:baseTimeUnit val="years"/>
      </c:dateAx>
      <c:valAx>
        <c:axId val="13988595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840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6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2B5CB1B-0636-44D9-A384-2AB47C8F2FF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T6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A4C1DE3-A195-467D-A448-A1CA2753E1E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E6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76053BB2-00CA-483E-BE09-9317E6A425C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6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6320F7C-427E-4DFB-8FAE-3E8F3B03D19B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【809.19】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6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3628B65-B654-4FA0-942C-83531334EFA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【87.30】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6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9D02BE1-17EC-4389-BB10-4E95A821A5A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【52.55】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6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FF1F086-12A8-4BCF-813C-9468FC144E7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【273.68】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6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2977FF5-EA62-4B0E-9086-F5E4F010C88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【57.02】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S6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7F69703-978E-413C-98A4-EE91EA8988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D6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2B8C38D-56BE-44C8-85B3-6365CDE5732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6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1C3EF1D-C888-43BD-9FE7-E84292FF009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810125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9105900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542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6257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6"/>
  <sheetViews>
    <sheetView showGridLines="0" tabSelected="1" topLeftCell="AG9" zoomScaleNormal="100" workbookViewId="0">
      <selection activeCell="CC25" sqref="CC25"/>
    </sheetView>
  </sheetViews>
  <sheetFormatPr defaultColWidth="2.5703125" defaultRowHeight="13.5" x14ac:dyDescent="0.15"/>
  <cols>
    <col min="1" max="1" width="2.5703125" customWidth="1"/>
    <col min="2" max="62" width="3.7109375" customWidth="1"/>
    <col min="64" max="78" width="3.140625" customWidth="1"/>
    <col min="79" max="79" width="4.42578125" bestFit="1" customWidth="1"/>
    <col min="81" max="82" width="4.4257812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29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</row>
    <row r="3" spans="1:78" ht="9.75" customHeight="1" x14ac:dyDescent="0.15">
      <c r="A3" s="2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</row>
    <row r="4" spans="1:78" ht="9.75" customHeight="1" x14ac:dyDescent="0.15">
      <c r="A4" s="2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30" t="str">
        <f>データ!H6</f>
        <v>奈良県　五條市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31" t="s">
        <v>1</v>
      </c>
      <c r="C7" s="31"/>
      <c r="D7" s="31"/>
      <c r="E7" s="31"/>
      <c r="F7" s="31"/>
      <c r="G7" s="31"/>
      <c r="H7" s="31"/>
      <c r="I7" s="31" t="s">
        <v>2</v>
      </c>
      <c r="J7" s="31"/>
      <c r="K7" s="31"/>
      <c r="L7" s="31"/>
      <c r="M7" s="31"/>
      <c r="N7" s="31"/>
      <c r="O7" s="31"/>
      <c r="P7" s="31" t="s">
        <v>3</v>
      </c>
      <c r="Q7" s="31"/>
      <c r="R7" s="31"/>
      <c r="S7" s="31"/>
      <c r="T7" s="31"/>
      <c r="U7" s="31"/>
      <c r="V7" s="31"/>
      <c r="W7" s="31" t="s">
        <v>4</v>
      </c>
      <c r="X7" s="31"/>
      <c r="Y7" s="31"/>
      <c r="Z7" s="31"/>
      <c r="AA7" s="31"/>
      <c r="AB7" s="31"/>
      <c r="AC7" s="31"/>
      <c r="AD7" s="31" t="s">
        <v>5</v>
      </c>
      <c r="AE7" s="31"/>
      <c r="AF7" s="31"/>
      <c r="AG7" s="31"/>
      <c r="AH7" s="31"/>
      <c r="AI7" s="31"/>
      <c r="AJ7" s="31"/>
      <c r="AK7" s="3"/>
      <c r="AL7" s="31" t="s">
        <v>6</v>
      </c>
      <c r="AM7" s="31"/>
      <c r="AN7" s="31"/>
      <c r="AO7" s="31"/>
      <c r="AP7" s="31"/>
      <c r="AQ7" s="31"/>
      <c r="AR7" s="31"/>
      <c r="AS7" s="31"/>
      <c r="AT7" s="31" t="s">
        <v>7</v>
      </c>
      <c r="AU7" s="31"/>
      <c r="AV7" s="31"/>
      <c r="AW7" s="31"/>
      <c r="AX7" s="31"/>
      <c r="AY7" s="31"/>
      <c r="AZ7" s="31"/>
      <c r="BA7" s="31"/>
      <c r="BB7" s="31" t="s">
        <v>8</v>
      </c>
      <c r="BC7" s="31"/>
      <c r="BD7" s="31"/>
      <c r="BE7" s="31"/>
      <c r="BF7" s="31"/>
      <c r="BG7" s="31"/>
      <c r="BH7" s="31"/>
      <c r="BI7" s="31"/>
      <c r="BJ7" s="3"/>
      <c r="BK7" s="3"/>
      <c r="BL7" s="32" t="s">
        <v>9</v>
      </c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4"/>
    </row>
    <row r="8" spans="1:78" ht="18.75" customHeight="1" x14ac:dyDescent="0.15">
      <c r="A8" s="2"/>
      <c r="B8" s="40" t="str">
        <f>データ!I6</f>
        <v>法非適用</v>
      </c>
      <c r="C8" s="40"/>
      <c r="D8" s="40"/>
      <c r="E8" s="40"/>
      <c r="F8" s="40"/>
      <c r="G8" s="40"/>
      <c r="H8" s="40"/>
      <c r="I8" s="40" t="str">
        <f>データ!J6</f>
        <v>下水道事業</v>
      </c>
      <c r="J8" s="40"/>
      <c r="K8" s="40"/>
      <c r="L8" s="40"/>
      <c r="M8" s="40"/>
      <c r="N8" s="40"/>
      <c r="O8" s="40"/>
      <c r="P8" s="40" t="str">
        <f>データ!K6</f>
        <v>農業集落排水</v>
      </c>
      <c r="Q8" s="40"/>
      <c r="R8" s="40"/>
      <c r="S8" s="40"/>
      <c r="T8" s="40"/>
      <c r="U8" s="40"/>
      <c r="V8" s="40"/>
      <c r="W8" s="40" t="str">
        <f>データ!L6</f>
        <v>F1</v>
      </c>
      <c r="X8" s="40"/>
      <c r="Y8" s="40"/>
      <c r="Z8" s="40"/>
      <c r="AA8" s="40"/>
      <c r="AB8" s="40"/>
      <c r="AC8" s="40"/>
      <c r="AD8" s="41" t="str">
        <f>データ!$M$6</f>
        <v>非設置</v>
      </c>
      <c r="AE8" s="41"/>
      <c r="AF8" s="41"/>
      <c r="AG8" s="41"/>
      <c r="AH8" s="41"/>
      <c r="AI8" s="41"/>
      <c r="AJ8" s="41"/>
      <c r="AK8" s="3"/>
      <c r="AL8" s="42">
        <f>データ!S6</f>
        <v>28039</v>
      </c>
      <c r="AM8" s="42"/>
      <c r="AN8" s="42"/>
      <c r="AO8" s="42"/>
      <c r="AP8" s="42"/>
      <c r="AQ8" s="42"/>
      <c r="AR8" s="42"/>
      <c r="AS8" s="42"/>
      <c r="AT8" s="35">
        <f>データ!T6</f>
        <v>292.02</v>
      </c>
      <c r="AU8" s="35"/>
      <c r="AV8" s="35"/>
      <c r="AW8" s="35"/>
      <c r="AX8" s="35"/>
      <c r="AY8" s="35"/>
      <c r="AZ8" s="35"/>
      <c r="BA8" s="35"/>
      <c r="BB8" s="35">
        <f>データ!U6</f>
        <v>96.02</v>
      </c>
      <c r="BC8" s="35"/>
      <c r="BD8" s="35"/>
      <c r="BE8" s="35"/>
      <c r="BF8" s="35"/>
      <c r="BG8" s="35"/>
      <c r="BH8" s="35"/>
      <c r="BI8" s="35"/>
      <c r="BJ8" s="3"/>
      <c r="BK8" s="3"/>
      <c r="BL8" s="36" t="s">
        <v>10</v>
      </c>
      <c r="BM8" s="37"/>
      <c r="BN8" s="38" t="s">
        <v>11</v>
      </c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9"/>
    </row>
    <row r="9" spans="1:78" ht="18.75" customHeight="1" x14ac:dyDescent="0.15">
      <c r="A9" s="2"/>
      <c r="B9" s="31" t="s">
        <v>12</v>
      </c>
      <c r="C9" s="31"/>
      <c r="D9" s="31"/>
      <c r="E9" s="31"/>
      <c r="F9" s="31"/>
      <c r="G9" s="31"/>
      <c r="H9" s="31"/>
      <c r="I9" s="31" t="s">
        <v>13</v>
      </c>
      <c r="J9" s="31"/>
      <c r="K9" s="31"/>
      <c r="L9" s="31"/>
      <c r="M9" s="31"/>
      <c r="N9" s="31"/>
      <c r="O9" s="31"/>
      <c r="P9" s="31" t="s">
        <v>14</v>
      </c>
      <c r="Q9" s="31"/>
      <c r="R9" s="31"/>
      <c r="S9" s="31"/>
      <c r="T9" s="31"/>
      <c r="U9" s="31"/>
      <c r="V9" s="31"/>
      <c r="W9" s="31" t="s">
        <v>15</v>
      </c>
      <c r="X9" s="31"/>
      <c r="Y9" s="31"/>
      <c r="Z9" s="31"/>
      <c r="AA9" s="31"/>
      <c r="AB9" s="31"/>
      <c r="AC9" s="31"/>
      <c r="AD9" s="31" t="s">
        <v>16</v>
      </c>
      <c r="AE9" s="31"/>
      <c r="AF9" s="31"/>
      <c r="AG9" s="31"/>
      <c r="AH9" s="31"/>
      <c r="AI9" s="31"/>
      <c r="AJ9" s="31"/>
      <c r="AK9" s="3"/>
      <c r="AL9" s="31" t="s">
        <v>17</v>
      </c>
      <c r="AM9" s="31"/>
      <c r="AN9" s="31"/>
      <c r="AO9" s="31"/>
      <c r="AP9" s="31"/>
      <c r="AQ9" s="31"/>
      <c r="AR9" s="31"/>
      <c r="AS9" s="31"/>
      <c r="AT9" s="31" t="s">
        <v>18</v>
      </c>
      <c r="AU9" s="31"/>
      <c r="AV9" s="31"/>
      <c r="AW9" s="31"/>
      <c r="AX9" s="31"/>
      <c r="AY9" s="31"/>
      <c r="AZ9" s="31"/>
      <c r="BA9" s="31"/>
      <c r="BB9" s="31" t="s">
        <v>19</v>
      </c>
      <c r="BC9" s="31"/>
      <c r="BD9" s="31"/>
      <c r="BE9" s="31"/>
      <c r="BF9" s="31"/>
      <c r="BG9" s="31"/>
      <c r="BH9" s="31"/>
      <c r="BI9" s="31"/>
      <c r="BJ9" s="3"/>
      <c r="BK9" s="3"/>
      <c r="BL9" s="43" t="s">
        <v>20</v>
      </c>
      <c r="BM9" s="44"/>
      <c r="BN9" s="51" t="s">
        <v>21</v>
      </c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2"/>
    </row>
    <row r="10" spans="1:78" ht="18.75" customHeight="1" x14ac:dyDescent="0.15">
      <c r="A10" s="2"/>
      <c r="B10" s="35" t="str">
        <f>データ!N6</f>
        <v>-</v>
      </c>
      <c r="C10" s="35"/>
      <c r="D10" s="35"/>
      <c r="E10" s="35"/>
      <c r="F10" s="35"/>
      <c r="G10" s="35"/>
      <c r="H10" s="35"/>
      <c r="I10" s="35" t="str">
        <f>データ!O6</f>
        <v>該当数値なし</v>
      </c>
      <c r="J10" s="35"/>
      <c r="K10" s="35"/>
      <c r="L10" s="35"/>
      <c r="M10" s="35"/>
      <c r="N10" s="35"/>
      <c r="O10" s="35"/>
      <c r="P10" s="35">
        <f>データ!P6</f>
        <v>0.28000000000000003</v>
      </c>
      <c r="Q10" s="35"/>
      <c r="R10" s="35"/>
      <c r="S10" s="35"/>
      <c r="T10" s="35"/>
      <c r="U10" s="35"/>
      <c r="V10" s="35"/>
      <c r="W10" s="35">
        <f>データ!Q6</f>
        <v>100</v>
      </c>
      <c r="X10" s="35"/>
      <c r="Y10" s="35"/>
      <c r="Z10" s="35"/>
      <c r="AA10" s="35"/>
      <c r="AB10" s="35"/>
      <c r="AC10" s="35"/>
      <c r="AD10" s="42">
        <f>データ!R6</f>
        <v>3000</v>
      </c>
      <c r="AE10" s="42"/>
      <c r="AF10" s="42"/>
      <c r="AG10" s="42"/>
      <c r="AH10" s="42"/>
      <c r="AI10" s="42"/>
      <c r="AJ10" s="42"/>
      <c r="AK10" s="2"/>
      <c r="AL10" s="42">
        <f>データ!V6</f>
        <v>79</v>
      </c>
      <c r="AM10" s="42"/>
      <c r="AN10" s="42"/>
      <c r="AO10" s="42"/>
      <c r="AP10" s="42"/>
      <c r="AQ10" s="42"/>
      <c r="AR10" s="42"/>
      <c r="AS10" s="42"/>
      <c r="AT10" s="35">
        <f>データ!W6</f>
        <v>0.12</v>
      </c>
      <c r="AU10" s="35"/>
      <c r="AV10" s="35"/>
      <c r="AW10" s="35"/>
      <c r="AX10" s="35"/>
      <c r="AY10" s="35"/>
      <c r="AZ10" s="35"/>
      <c r="BA10" s="35"/>
      <c r="BB10" s="35">
        <f>データ!X6</f>
        <v>658.33</v>
      </c>
      <c r="BC10" s="35"/>
      <c r="BD10" s="35"/>
      <c r="BE10" s="35"/>
      <c r="BF10" s="35"/>
      <c r="BG10" s="35"/>
      <c r="BH10" s="35"/>
      <c r="BI10" s="35"/>
      <c r="BJ10" s="2"/>
      <c r="BK10" s="2"/>
      <c r="BL10" s="67" t="s">
        <v>22</v>
      </c>
      <c r="BM10" s="68"/>
      <c r="BN10" s="69" t="s">
        <v>23</v>
      </c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70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3" t="s">
        <v>24</v>
      </c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</row>
    <row r="14" spans="1:78" ht="13.5" customHeight="1" x14ac:dyDescent="0.15">
      <c r="A14" s="2"/>
      <c r="B14" s="55" t="s">
        <v>25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7"/>
      <c r="BK14" s="2"/>
      <c r="BL14" s="45" t="s">
        <v>26</v>
      </c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7"/>
    </row>
    <row r="15" spans="1:78" ht="13.5" customHeight="1" x14ac:dyDescent="0.15">
      <c r="A15" s="2"/>
      <c r="B15" s="58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60"/>
      <c r="BK15" s="2"/>
      <c r="BL15" s="48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50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61" t="s">
        <v>120</v>
      </c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3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61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3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61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3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61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3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61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3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61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3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61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3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61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  <c r="BZ23" s="63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61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3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61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3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61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3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61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3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61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3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61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3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61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3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61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3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61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3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61"/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2"/>
      <c r="BY33" s="62"/>
      <c r="BZ33" s="63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61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3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61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3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61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3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61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3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61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3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61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3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61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3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61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3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61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3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61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3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64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BY44" s="65"/>
      <c r="BZ44" s="66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45" t="s">
        <v>27</v>
      </c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7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8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50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61" t="s">
        <v>118</v>
      </c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3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61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3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61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2"/>
      <c r="BZ49" s="63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61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3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61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3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61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3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61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3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61"/>
      <c r="BM54" s="62"/>
      <c r="BN54" s="62"/>
      <c r="BO54" s="62"/>
      <c r="BP54" s="62"/>
      <c r="BQ54" s="62"/>
      <c r="BR54" s="62"/>
      <c r="BS54" s="62"/>
      <c r="BT54" s="62"/>
      <c r="BU54" s="62"/>
      <c r="BV54" s="62"/>
      <c r="BW54" s="62"/>
      <c r="BX54" s="62"/>
      <c r="BY54" s="62"/>
      <c r="BZ54" s="63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61"/>
      <c r="BM55" s="62"/>
      <c r="BN55" s="62"/>
      <c r="BO55" s="62"/>
      <c r="BP55" s="62"/>
      <c r="BQ55" s="62"/>
      <c r="BR55" s="62"/>
      <c r="BS55" s="62"/>
      <c r="BT55" s="62"/>
      <c r="BU55" s="62"/>
      <c r="BV55" s="62"/>
      <c r="BW55" s="62"/>
      <c r="BX55" s="62"/>
      <c r="BY55" s="62"/>
      <c r="BZ55" s="63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61"/>
      <c r="BM56" s="62"/>
      <c r="BN56" s="62"/>
      <c r="BO56" s="62"/>
      <c r="BP56" s="62"/>
      <c r="BQ56" s="62"/>
      <c r="BR56" s="62"/>
      <c r="BS56" s="62"/>
      <c r="BT56" s="62"/>
      <c r="BU56" s="62"/>
      <c r="BV56" s="62"/>
      <c r="BW56" s="62"/>
      <c r="BX56" s="62"/>
      <c r="BY56" s="62"/>
      <c r="BZ56" s="63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61"/>
      <c r="BM57" s="62"/>
      <c r="BN57" s="62"/>
      <c r="BO57" s="62"/>
      <c r="BP57" s="62"/>
      <c r="BQ57" s="62"/>
      <c r="BR57" s="62"/>
      <c r="BS57" s="62"/>
      <c r="BT57" s="62"/>
      <c r="BU57" s="62"/>
      <c r="BV57" s="62"/>
      <c r="BW57" s="62"/>
      <c r="BX57" s="62"/>
      <c r="BY57" s="62"/>
      <c r="BZ57" s="63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61"/>
      <c r="BM58" s="62"/>
      <c r="BN58" s="62"/>
      <c r="BO58" s="62"/>
      <c r="BP58" s="62"/>
      <c r="BQ58" s="62"/>
      <c r="BR58" s="62"/>
      <c r="BS58" s="62"/>
      <c r="BT58" s="62"/>
      <c r="BU58" s="62"/>
      <c r="BV58" s="62"/>
      <c r="BW58" s="62"/>
      <c r="BX58" s="62"/>
      <c r="BY58" s="62"/>
      <c r="BZ58" s="63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61"/>
      <c r="BM59" s="62"/>
      <c r="BN59" s="62"/>
      <c r="BO59" s="62"/>
      <c r="BP59" s="62"/>
      <c r="BQ59" s="62"/>
      <c r="BR59" s="62"/>
      <c r="BS59" s="62"/>
      <c r="BT59" s="62"/>
      <c r="BU59" s="62"/>
      <c r="BV59" s="62"/>
      <c r="BW59" s="62"/>
      <c r="BX59" s="62"/>
      <c r="BY59" s="62"/>
      <c r="BZ59" s="63"/>
    </row>
    <row r="60" spans="1:78" ht="13.5" customHeight="1" x14ac:dyDescent="0.15">
      <c r="A60" s="2"/>
      <c r="B60" s="58" t="s">
        <v>28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60"/>
      <c r="BK60" s="2"/>
      <c r="BL60" s="61"/>
      <c r="BM60" s="62"/>
      <c r="BN60" s="62"/>
      <c r="BO60" s="62"/>
      <c r="BP60" s="62"/>
      <c r="BQ60" s="62"/>
      <c r="BR60" s="62"/>
      <c r="BS60" s="62"/>
      <c r="BT60" s="62"/>
      <c r="BU60" s="62"/>
      <c r="BV60" s="62"/>
      <c r="BW60" s="62"/>
      <c r="BX60" s="62"/>
      <c r="BY60" s="62"/>
      <c r="BZ60" s="63"/>
    </row>
    <row r="61" spans="1:78" ht="13.5" customHeight="1" x14ac:dyDescent="0.15">
      <c r="A61" s="2"/>
      <c r="B61" s="58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60"/>
      <c r="BK61" s="2"/>
      <c r="BL61" s="61"/>
      <c r="BM61" s="62"/>
      <c r="BN61" s="62"/>
      <c r="BO61" s="62"/>
      <c r="BP61" s="62"/>
      <c r="BQ61" s="62"/>
      <c r="BR61" s="62"/>
      <c r="BS61" s="62"/>
      <c r="BT61" s="62"/>
      <c r="BU61" s="62"/>
      <c r="BV61" s="62"/>
      <c r="BW61" s="62"/>
      <c r="BX61" s="62"/>
      <c r="BY61" s="62"/>
      <c r="BZ61" s="63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61"/>
      <c r="BM62" s="62"/>
      <c r="BN62" s="62"/>
      <c r="BO62" s="62"/>
      <c r="BP62" s="62"/>
      <c r="BQ62" s="62"/>
      <c r="BR62" s="62"/>
      <c r="BS62" s="62"/>
      <c r="BT62" s="62"/>
      <c r="BU62" s="62"/>
      <c r="BV62" s="62"/>
      <c r="BW62" s="62"/>
      <c r="BX62" s="62"/>
      <c r="BY62" s="62"/>
      <c r="BZ62" s="63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64"/>
      <c r="BM63" s="65"/>
      <c r="BN63" s="65"/>
      <c r="BO63" s="65"/>
      <c r="BP63" s="65"/>
      <c r="BQ63" s="65"/>
      <c r="BR63" s="65"/>
      <c r="BS63" s="65"/>
      <c r="BT63" s="65"/>
      <c r="BU63" s="65"/>
      <c r="BV63" s="65"/>
      <c r="BW63" s="65"/>
      <c r="BX63" s="65"/>
      <c r="BY63" s="65"/>
      <c r="BZ63" s="66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45" t="s">
        <v>29</v>
      </c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7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8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50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61" t="s">
        <v>119</v>
      </c>
      <c r="BM66" s="62"/>
      <c r="BN66" s="62"/>
      <c r="BO66" s="62"/>
      <c r="BP66" s="62"/>
      <c r="BQ66" s="62"/>
      <c r="BR66" s="62"/>
      <c r="BS66" s="62"/>
      <c r="BT66" s="62"/>
      <c r="BU66" s="62"/>
      <c r="BV66" s="62"/>
      <c r="BW66" s="62"/>
      <c r="BX66" s="62"/>
      <c r="BY66" s="62"/>
      <c r="BZ66" s="63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61"/>
      <c r="BM67" s="62"/>
      <c r="BN67" s="62"/>
      <c r="BO67" s="62"/>
      <c r="BP67" s="62"/>
      <c r="BQ67" s="62"/>
      <c r="BR67" s="62"/>
      <c r="BS67" s="62"/>
      <c r="BT67" s="62"/>
      <c r="BU67" s="62"/>
      <c r="BV67" s="62"/>
      <c r="BW67" s="62"/>
      <c r="BX67" s="62"/>
      <c r="BY67" s="62"/>
      <c r="BZ67" s="63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61"/>
      <c r="BM68" s="62"/>
      <c r="BN68" s="62"/>
      <c r="BO68" s="62"/>
      <c r="BP68" s="62"/>
      <c r="BQ68" s="62"/>
      <c r="BR68" s="62"/>
      <c r="BS68" s="62"/>
      <c r="BT68" s="62"/>
      <c r="BU68" s="62"/>
      <c r="BV68" s="62"/>
      <c r="BW68" s="62"/>
      <c r="BX68" s="62"/>
      <c r="BY68" s="62"/>
      <c r="BZ68" s="63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61"/>
      <c r="BM69" s="62"/>
      <c r="BN69" s="62"/>
      <c r="BO69" s="62"/>
      <c r="BP69" s="62"/>
      <c r="BQ69" s="62"/>
      <c r="BR69" s="62"/>
      <c r="BS69" s="62"/>
      <c r="BT69" s="62"/>
      <c r="BU69" s="62"/>
      <c r="BV69" s="62"/>
      <c r="BW69" s="62"/>
      <c r="BX69" s="62"/>
      <c r="BY69" s="62"/>
      <c r="BZ69" s="63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61"/>
      <c r="BM70" s="62"/>
      <c r="BN70" s="62"/>
      <c r="BO70" s="62"/>
      <c r="BP70" s="62"/>
      <c r="BQ70" s="62"/>
      <c r="BR70" s="62"/>
      <c r="BS70" s="62"/>
      <c r="BT70" s="62"/>
      <c r="BU70" s="62"/>
      <c r="BV70" s="62"/>
      <c r="BW70" s="62"/>
      <c r="BX70" s="62"/>
      <c r="BY70" s="62"/>
      <c r="BZ70" s="63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61"/>
      <c r="BM71" s="62"/>
      <c r="BN71" s="62"/>
      <c r="BO71" s="62"/>
      <c r="BP71" s="62"/>
      <c r="BQ71" s="62"/>
      <c r="BR71" s="62"/>
      <c r="BS71" s="62"/>
      <c r="BT71" s="62"/>
      <c r="BU71" s="62"/>
      <c r="BV71" s="62"/>
      <c r="BW71" s="62"/>
      <c r="BX71" s="62"/>
      <c r="BY71" s="62"/>
      <c r="BZ71" s="63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61"/>
      <c r="BM72" s="62"/>
      <c r="BN72" s="62"/>
      <c r="BO72" s="62"/>
      <c r="BP72" s="62"/>
      <c r="BQ72" s="62"/>
      <c r="BR72" s="62"/>
      <c r="BS72" s="62"/>
      <c r="BT72" s="62"/>
      <c r="BU72" s="62"/>
      <c r="BV72" s="62"/>
      <c r="BW72" s="62"/>
      <c r="BX72" s="62"/>
      <c r="BY72" s="62"/>
      <c r="BZ72" s="63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61"/>
      <c r="BM73" s="62"/>
      <c r="BN73" s="62"/>
      <c r="BO73" s="62"/>
      <c r="BP73" s="62"/>
      <c r="BQ73" s="62"/>
      <c r="BR73" s="62"/>
      <c r="BS73" s="62"/>
      <c r="BT73" s="62"/>
      <c r="BU73" s="62"/>
      <c r="BV73" s="62"/>
      <c r="BW73" s="62"/>
      <c r="BX73" s="62"/>
      <c r="BY73" s="62"/>
      <c r="BZ73" s="63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61"/>
      <c r="BM74" s="62"/>
      <c r="BN74" s="62"/>
      <c r="BO74" s="62"/>
      <c r="BP74" s="62"/>
      <c r="BQ74" s="62"/>
      <c r="BR74" s="62"/>
      <c r="BS74" s="62"/>
      <c r="BT74" s="62"/>
      <c r="BU74" s="62"/>
      <c r="BV74" s="62"/>
      <c r="BW74" s="62"/>
      <c r="BX74" s="62"/>
      <c r="BY74" s="62"/>
      <c r="BZ74" s="63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61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3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61"/>
      <c r="BM76" s="62"/>
      <c r="BN76" s="62"/>
      <c r="BO76" s="62"/>
      <c r="BP76" s="62"/>
      <c r="BQ76" s="62"/>
      <c r="BR76" s="62"/>
      <c r="BS76" s="62"/>
      <c r="BT76" s="62"/>
      <c r="BU76" s="62"/>
      <c r="BV76" s="62"/>
      <c r="BW76" s="62"/>
      <c r="BX76" s="62"/>
      <c r="BY76" s="62"/>
      <c r="BZ76" s="63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61"/>
      <c r="BM77" s="62"/>
      <c r="BN77" s="62"/>
      <c r="BO77" s="62"/>
      <c r="BP77" s="62"/>
      <c r="BQ77" s="62"/>
      <c r="BR77" s="62"/>
      <c r="BS77" s="62"/>
      <c r="BT77" s="62"/>
      <c r="BU77" s="62"/>
      <c r="BV77" s="62"/>
      <c r="BW77" s="62"/>
      <c r="BX77" s="62"/>
      <c r="BY77" s="62"/>
      <c r="BZ77" s="63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61"/>
      <c r="BM78" s="62"/>
      <c r="BN78" s="62"/>
      <c r="BO78" s="62"/>
      <c r="BP78" s="62"/>
      <c r="BQ78" s="62"/>
      <c r="BR78" s="62"/>
      <c r="BS78" s="62"/>
      <c r="BT78" s="62"/>
      <c r="BU78" s="62"/>
      <c r="BV78" s="62"/>
      <c r="BW78" s="62"/>
      <c r="BX78" s="62"/>
      <c r="BY78" s="62"/>
      <c r="BZ78" s="63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61"/>
      <c r="BM79" s="62"/>
      <c r="BN79" s="62"/>
      <c r="BO79" s="62"/>
      <c r="BP79" s="62"/>
      <c r="BQ79" s="62"/>
      <c r="BR79" s="62"/>
      <c r="BS79" s="62"/>
      <c r="BT79" s="62"/>
      <c r="BU79" s="62"/>
      <c r="BV79" s="62"/>
      <c r="BW79" s="62"/>
      <c r="BX79" s="62"/>
      <c r="BY79" s="62"/>
      <c r="BZ79" s="63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61"/>
      <c r="BM80" s="62"/>
      <c r="BN80" s="62"/>
      <c r="BO80" s="62"/>
      <c r="BP80" s="62"/>
      <c r="BQ80" s="62"/>
      <c r="BR80" s="62"/>
      <c r="BS80" s="62"/>
      <c r="BT80" s="62"/>
      <c r="BU80" s="62"/>
      <c r="BV80" s="62"/>
      <c r="BW80" s="62"/>
      <c r="BX80" s="62"/>
      <c r="BY80" s="62"/>
      <c r="BZ80" s="63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61"/>
      <c r="BM81" s="62"/>
      <c r="BN81" s="62"/>
      <c r="BO81" s="62"/>
      <c r="BP81" s="62"/>
      <c r="BQ81" s="62"/>
      <c r="BR81" s="62"/>
      <c r="BS81" s="62"/>
      <c r="BT81" s="62"/>
      <c r="BU81" s="62"/>
      <c r="BV81" s="62"/>
      <c r="BW81" s="62"/>
      <c r="BX81" s="62"/>
      <c r="BY81" s="62"/>
      <c r="BZ81" s="63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64"/>
      <c r="BM82" s="65"/>
      <c r="BN82" s="65"/>
      <c r="BO82" s="65"/>
      <c r="BP82" s="65"/>
      <c r="BQ82" s="65"/>
      <c r="BR82" s="65"/>
      <c r="BS82" s="65"/>
      <c r="BT82" s="65"/>
      <c r="BU82" s="65"/>
      <c r="BV82" s="65"/>
      <c r="BW82" s="65"/>
      <c r="BX82" s="65"/>
      <c r="BY82" s="65"/>
      <c r="BZ82" s="66"/>
    </row>
    <row r="83" spans="1:78" x14ac:dyDescent="0.15">
      <c r="C83" s="71" t="s">
        <v>30</v>
      </c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</row>
    <row r="84" spans="1:78" x14ac:dyDescent="0.15">
      <c r="C84" s="2"/>
    </row>
    <row r="85" spans="1:78" hidden="1" x14ac:dyDescent="0.15">
      <c r="B85" s="12" t="s">
        <v>31</v>
      </c>
      <c r="C85" s="12"/>
      <c r="D85" s="12"/>
      <c r="E85" s="12" t="s">
        <v>32</v>
      </c>
      <c r="F85" s="12" t="s">
        <v>33</v>
      </c>
      <c r="G85" s="12" t="s">
        <v>34</v>
      </c>
      <c r="H85" s="12" t="s">
        <v>35</v>
      </c>
      <c r="I85" s="12" t="s">
        <v>36</v>
      </c>
      <c r="J85" s="12" t="s">
        <v>37</v>
      </c>
      <c r="K85" s="12" t="s">
        <v>38</v>
      </c>
      <c r="L85" s="12" t="s">
        <v>39</v>
      </c>
      <c r="M85" s="12" t="s">
        <v>40</v>
      </c>
      <c r="N85" s="12" t="s">
        <v>41</v>
      </c>
      <c r="O85" s="12" t="s">
        <v>42</v>
      </c>
    </row>
    <row r="86" spans="1:78" hidden="1" x14ac:dyDescent="0.15">
      <c r="B86" s="12"/>
      <c r="C86" s="12"/>
      <c r="D86" s="12"/>
      <c r="E86" s="12" t="str">
        <f>データ!AI6</f>
        <v/>
      </c>
      <c r="F86" s="12" t="s">
        <v>43</v>
      </c>
      <c r="G86" s="12" t="s">
        <v>43</v>
      </c>
      <c r="H86" s="12" t="str">
        <f>データ!BP6</f>
        <v>【809.19】</v>
      </c>
      <c r="I86" s="12" t="str">
        <f>データ!CA6</f>
        <v>【57.02】</v>
      </c>
      <c r="J86" s="12" t="str">
        <f>データ!CL6</f>
        <v>【273.68】</v>
      </c>
      <c r="K86" s="12" t="str">
        <f>データ!CW6</f>
        <v>【52.55】</v>
      </c>
      <c r="L86" s="12" t="str">
        <f>データ!DH6</f>
        <v>【87.30】</v>
      </c>
      <c r="M86" s="12" t="s">
        <v>44</v>
      </c>
      <c r="N86" s="12" t="s">
        <v>44</v>
      </c>
      <c r="O86" s="12" t="str">
        <f>データ!EO6</f>
        <v>【0.02】</v>
      </c>
    </row>
  </sheetData>
  <sheetProtection algorithmName="SHA-512" hashValue="n4e+B0NmQPkDW/JFI2vmpyJLjmTb0hd4s8vSL+EelEGpBtoMqtTleIQWEoMwV3CTLYIEsMSJU86ItxXTYDf5lA==" saltValue="MpqA31FAYtP7p9b4bvV+Ew==" spinCount="100000" sheet="1" objects="1" scenarios="1" formatCells="0" formatColumns="0" formatRows="0"/>
  <mergeCells count="51">
    <mergeCell ref="BL47:BZ63"/>
    <mergeCell ref="B60:BJ61"/>
    <mergeCell ref="BL64:BZ65"/>
    <mergeCell ref="BL66:BZ82"/>
    <mergeCell ref="C83:BJ83"/>
    <mergeCell ref="AL10:AS10"/>
    <mergeCell ref="AT10:BA10"/>
    <mergeCell ref="BB10:BI10"/>
    <mergeCell ref="BL10:BM10"/>
    <mergeCell ref="BN10:BY10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P9:V9"/>
    <mergeCell ref="W9:AC9"/>
    <mergeCell ref="AD9:AJ9"/>
    <mergeCell ref="AL8:AS8"/>
    <mergeCell ref="AL9:AS9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8" scale="74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O13"/>
  <sheetViews>
    <sheetView showGridLines="0" workbookViewId="0"/>
  </sheetViews>
  <sheetFormatPr defaultRowHeight="13.5" x14ac:dyDescent="0.15"/>
  <cols>
    <col min="2" max="144" width="11.85546875" customWidth="1"/>
  </cols>
  <sheetData>
    <row r="1" spans="1:145" x14ac:dyDescent="0.15">
      <c r="A1" t="s">
        <v>45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5" x14ac:dyDescent="0.15">
      <c r="A2" s="14" t="s">
        <v>46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5" x14ac:dyDescent="0.15">
      <c r="A3" s="14" t="s">
        <v>47</v>
      </c>
      <c r="B3" s="15" t="s">
        <v>48</v>
      </c>
      <c r="C3" s="15" t="s">
        <v>49</v>
      </c>
      <c r="D3" s="15" t="s">
        <v>50</v>
      </c>
      <c r="E3" s="15" t="s">
        <v>51</v>
      </c>
      <c r="F3" s="15" t="s">
        <v>52</v>
      </c>
      <c r="G3" s="15" t="s">
        <v>53</v>
      </c>
      <c r="H3" s="73" t="s">
        <v>54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5"/>
      <c r="Y3" s="79" t="s">
        <v>55</v>
      </c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 t="s">
        <v>56</v>
      </c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</row>
    <row r="4" spans="1:145" x14ac:dyDescent="0.15">
      <c r="A4" s="14" t="s">
        <v>57</v>
      </c>
      <c r="B4" s="16"/>
      <c r="C4" s="16"/>
      <c r="D4" s="16"/>
      <c r="E4" s="16"/>
      <c r="F4" s="16"/>
      <c r="G4" s="16"/>
      <c r="H4" s="76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8"/>
      <c r="Y4" s="72" t="s">
        <v>58</v>
      </c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 t="s">
        <v>59</v>
      </c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 t="s">
        <v>60</v>
      </c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 t="s">
        <v>61</v>
      </c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 t="s">
        <v>62</v>
      </c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 t="s">
        <v>63</v>
      </c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 t="s">
        <v>64</v>
      </c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 t="s">
        <v>65</v>
      </c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 t="s">
        <v>66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 t="s">
        <v>67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 t="s">
        <v>68</v>
      </c>
      <c r="EF4" s="72"/>
      <c r="EG4" s="72"/>
      <c r="EH4" s="72"/>
      <c r="EI4" s="72"/>
      <c r="EJ4" s="72"/>
      <c r="EK4" s="72"/>
      <c r="EL4" s="72"/>
      <c r="EM4" s="72"/>
      <c r="EN4" s="72"/>
      <c r="EO4" s="72"/>
    </row>
    <row r="5" spans="1:145" x14ac:dyDescent="0.15">
      <c r="A5" s="14" t="s">
        <v>69</v>
      </c>
      <c r="B5" s="17"/>
      <c r="C5" s="17"/>
      <c r="D5" s="17"/>
      <c r="E5" s="17"/>
      <c r="F5" s="17"/>
      <c r="G5" s="17"/>
      <c r="H5" s="18" t="s">
        <v>70</v>
      </c>
      <c r="I5" s="18" t="s">
        <v>71</v>
      </c>
      <c r="J5" s="18" t="s">
        <v>72</v>
      </c>
      <c r="K5" s="18" t="s">
        <v>73</v>
      </c>
      <c r="L5" s="18" t="s">
        <v>74</v>
      </c>
      <c r="M5" s="18" t="s">
        <v>5</v>
      </c>
      <c r="N5" s="18" t="s">
        <v>75</v>
      </c>
      <c r="O5" s="18" t="s">
        <v>76</v>
      </c>
      <c r="P5" s="18" t="s">
        <v>77</v>
      </c>
      <c r="Q5" s="18" t="s">
        <v>78</v>
      </c>
      <c r="R5" s="18" t="s">
        <v>79</v>
      </c>
      <c r="S5" s="18" t="s">
        <v>80</v>
      </c>
      <c r="T5" s="18" t="s">
        <v>81</v>
      </c>
      <c r="U5" s="18" t="s">
        <v>82</v>
      </c>
      <c r="V5" s="18" t="s">
        <v>83</v>
      </c>
      <c r="W5" s="18" t="s">
        <v>84</v>
      </c>
      <c r="X5" s="18" t="s">
        <v>85</v>
      </c>
      <c r="Y5" s="18" t="s">
        <v>86</v>
      </c>
      <c r="Z5" s="18" t="s">
        <v>87</v>
      </c>
      <c r="AA5" s="18" t="s">
        <v>88</v>
      </c>
      <c r="AB5" s="18" t="s">
        <v>89</v>
      </c>
      <c r="AC5" s="18" t="s">
        <v>90</v>
      </c>
      <c r="AD5" s="18" t="s">
        <v>91</v>
      </c>
      <c r="AE5" s="18" t="s">
        <v>92</v>
      </c>
      <c r="AF5" s="18" t="s">
        <v>93</v>
      </c>
      <c r="AG5" s="18" t="s">
        <v>94</v>
      </c>
      <c r="AH5" s="18" t="s">
        <v>95</v>
      </c>
      <c r="AI5" s="18" t="s">
        <v>31</v>
      </c>
      <c r="AJ5" s="18" t="s">
        <v>86</v>
      </c>
      <c r="AK5" s="18" t="s">
        <v>87</v>
      </c>
      <c r="AL5" s="18" t="s">
        <v>88</v>
      </c>
      <c r="AM5" s="18" t="s">
        <v>89</v>
      </c>
      <c r="AN5" s="18" t="s">
        <v>90</v>
      </c>
      <c r="AO5" s="18" t="s">
        <v>91</v>
      </c>
      <c r="AP5" s="18" t="s">
        <v>92</v>
      </c>
      <c r="AQ5" s="18" t="s">
        <v>93</v>
      </c>
      <c r="AR5" s="18" t="s">
        <v>94</v>
      </c>
      <c r="AS5" s="18" t="s">
        <v>95</v>
      </c>
      <c r="AT5" s="18" t="s">
        <v>96</v>
      </c>
      <c r="AU5" s="18" t="s">
        <v>86</v>
      </c>
      <c r="AV5" s="18" t="s">
        <v>87</v>
      </c>
      <c r="AW5" s="18" t="s">
        <v>88</v>
      </c>
      <c r="AX5" s="18" t="s">
        <v>89</v>
      </c>
      <c r="AY5" s="18" t="s">
        <v>90</v>
      </c>
      <c r="AZ5" s="18" t="s">
        <v>91</v>
      </c>
      <c r="BA5" s="18" t="s">
        <v>92</v>
      </c>
      <c r="BB5" s="18" t="s">
        <v>93</v>
      </c>
      <c r="BC5" s="18" t="s">
        <v>94</v>
      </c>
      <c r="BD5" s="18" t="s">
        <v>95</v>
      </c>
      <c r="BE5" s="18" t="s">
        <v>96</v>
      </c>
      <c r="BF5" s="18" t="s">
        <v>86</v>
      </c>
      <c r="BG5" s="18" t="s">
        <v>87</v>
      </c>
      <c r="BH5" s="18" t="s">
        <v>88</v>
      </c>
      <c r="BI5" s="18" t="s">
        <v>89</v>
      </c>
      <c r="BJ5" s="18" t="s">
        <v>90</v>
      </c>
      <c r="BK5" s="18" t="s">
        <v>91</v>
      </c>
      <c r="BL5" s="18" t="s">
        <v>92</v>
      </c>
      <c r="BM5" s="18" t="s">
        <v>93</v>
      </c>
      <c r="BN5" s="18" t="s">
        <v>94</v>
      </c>
      <c r="BO5" s="18" t="s">
        <v>95</v>
      </c>
      <c r="BP5" s="18" t="s">
        <v>96</v>
      </c>
      <c r="BQ5" s="18" t="s">
        <v>86</v>
      </c>
      <c r="BR5" s="18" t="s">
        <v>87</v>
      </c>
      <c r="BS5" s="18" t="s">
        <v>88</v>
      </c>
      <c r="BT5" s="18" t="s">
        <v>89</v>
      </c>
      <c r="BU5" s="18" t="s">
        <v>90</v>
      </c>
      <c r="BV5" s="18" t="s">
        <v>91</v>
      </c>
      <c r="BW5" s="18" t="s">
        <v>92</v>
      </c>
      <c r="BX5" s="18" t="s">
        <v>93</v>
      </c>
      <c r="BY5" s="18" t="s">
        <v>94</v>
      </c>
      <c r="BZ5" s="18" t="s">
        <v>95</v>
      </c>
      <c r="CA5" s="18" t="s">
        <v>96</v>
      </c>
      <c r="CB5" s="18" t="s">
        <v>86</v>
      </c>
      <c r="CC5" s="18" t="s">
        <v>87</v>
      </c>
      <c r="CD5" s="18" t="s">
        <v>88</v>
      </c>
      <c r="CE5" s="18" t="s">
        <v>89</v>
      </c>
      <c r="CF5" s="18" t="s">
        <v>90</v>
      </c>
      <c r="CG5" s="18" t="s">
        <v>91</v>
      </c>
      <c r="CH5" s="18" t="s">
        <v>92</v>
      </c>
      <c r="CI5" s="18" t="s">
        <v>93</v>
      </c>
      <c r="CJ5" s="18" t="s">
        <v>94</v>
      </c>
      <c r="CK5" s="18" t="s">
        <v>95</v>
      </c>
      <c r="CL5" s="18" t="s">
        <v>96</v>
      </c>
      <c r="CM5" s="18" t="s">
        <v>86</v>
      </c>
      <c r="CN5" s="18" t="s">
        <v>87</v>
      </c>
      <c r="CO5" s="18" t="s">
        <v>88</v>
      </c>
      <c r="CP5" s="18" t="s">
        <v>89</v>
      </c>
      <c r="CQ5" s="18" t="s">
        <v>90</v>
      </c>
      <c r="CR5" s="18" t="s">
        <v>91</v>
      </c>
      <c r="CS5" s="18" t="s">
        <v>92</v>
      </c>
      <c r="CT5" s="18" t="s">
        <v>93</v>
      </c>
      <c r="CU5" s="18" t="s">
        <v>94</v>
      </c>
      <c r="CV5" s="18" t="s">
        <v>95</v>
      </c>
      <c r="CW5" s="18" t="s">
        <v>96</v>
      </c>
      <c r="CX5" s="18" t="s">
        <v>86</v>
      </c>
      <c r="CY5" s="18" t="s">
        <v>87</v>
      </c>
      <c r="CZ5" s="18" t="s">
        <v>88</v>
      </c>
      <c r="DA5" s="18" t="s">
        <v>89</v>
      </c>
      <c r="DB5" s="18" t="s">
        <v>90</v>
      </c>
      <c r="DC5" s="18" t="s">
        <v>91</v>
      </c>
      <c r="DD5" s="18" t="s">
        <v>92</v>
      </c>
      <c r="DE5" s="18" t="s">
        <v>93</v>
      </c>
      <c r="DF5" s="18" t="s">
        <v>94</v>
      </c>
      <c r="DG5" s="18" t="s">
        <v>95</v>
      </c>
      <c r="DH5" s="18" t="s">
        <v>96</v>
      </c>
      <c r="DI5" s="18" t="s">
        <v>86</v>
      </c>
      <c r="DJ5" s="18" t="s">
        <v>87</v>
      </c>
      <c r="DK5" s="18" t="s">
        <v>88</v>
      </c>
      <c r="DL5" s="18" t="s">
        <v>89</v>
      </c>
      <c r="DM5" s="18" t="s">
        <v>90</v>
      </c>
      <c r="DN5" s="18" t="s">
        <v>91</v>
      </c>
      <c r="DO5" s="18" t="s">
        <v>92</v>
      </c>
      <c r="DP5" s="18" t="s">
        <v>93</v>
      </c>
      <c r="DQ5" s="18" t="s">
        <v>94</v>
      </c>
      <c r="DR5" s="18" t="s">
        <v>95</v>
      </c>
      <c r="DS5" s="18" t="s">
        <v>96</v>
      </c>
      <c r="DT5" s="18" t="s">
        <v>86</v>
      </c>
      <c r="DU5" s="18" t="s">
        <v>87</v>
      </c>
      <c r="DV5" s="18" t="s">
        <v>88</v>
      </c>
      <c r="DW5" s="18" t="s">
        <v>89</v>
      </c>
      <c r="DX5" s="18" t="s">
        <v>90</v>
      </c>
      <c r="DY5" s="18" t="s">
        <v>91</v>
      </c>
      <c r="DZ5" s="18" t="s">
        <v>92</v>
      </c>
      <c r="EA5" s="18" t="s">
        <v>93</v>
      </c>
      <c r="EB5" s="18" t="s">
        <v>94</v>
      </c>
      <c r="EC5" s="18" t="s">
        <v>95</v>
      </c>
      <c r="ED5" s="18" t="s">
        <v>96</v>
      </c>
      <c r="EE5" s="18" t="s">
        <v>86</v>
      </c>
      <c r="EF5" s="18" t="s">
        <v>87</v>
      </c>
      <c r="EG5" s="18" t="s">
        <v>88</v>
      </c>
      <c r="EH5" s="18" t="s">
        <v>89</v>
      </c>
      <c r="EI5" s="18" t="s">
        <v>90</v>
      </c>
      <c r="EJ5" s="18" t="s">
        <v>91</v>
      </c>
      <c r="EK5" s="18" t="s">
        <v>92</v>
      </c>
      <c r="EL5" s="18" t="s">
        <v>93</v>
      </c>
      <c r="EM5" s="18" t="s">
        <v>94</v>
      </c>
      <c r="EN5" s="18" t="s">
        <v>95</v>
      </c>
      <c r="EO5" s="18" t="s">
        <v>96</v>
      </c>
    </row>
    <row r="6" spans="1:145" s="22" customFormat="1" x14ac:dyDescent="0.15">
      <c r="A6" s="14" t="s">
        <v>97</v>
      </c>
      <c r="B6" s="19">
        <f>B7</f>
        <v>2022</v>
      </c>
      <c r="C6" s="19">
        <f t="shared" ref="C6:X6" si="3">C7</f>
        <v>292079</v>
      </c>
      <c r="D6" s="19">
        <f t="shared" si="3"/>
        <v>47</v>
      </c>
      <c r="E6" s="19">
        <f t="shared" si="3"/>
        <v>17</v>
      </c>
      <c r="F6" s="19">
        <f t="shared" si="3"/>
        <v>5</v>
      </c>
      <c r="G6" s="19">
        <f t="shared" si="3"/>
        <v>0</v>
      </c>
      <c r="H6" s="19" t="str">
        <f t="shared" si="3"/>
        <v>奈良県　五條市</v>
      </c>
      <c r="I6" s="19" t="str">
        <f t="shared" si="3"/>
        <v>法非適用</v>
      </c>
      <c r="J6" s="19" t="str">
        <f t="shared" si="3"/>
        <v>下水道事業</v>
      </c>
      <c r="K6" s="19" t="str">
        <f t="shared" si="3"/>
        <v>農業集落排水</v>
      </c>
      <c r="L6" s="19" t="str">
        <f t="shared" si="3"/>
        <v>F1</v>
      </c>
      <c r="M6" s="19" t="str">
        <f t="shared" si="3"/>
        <v>非設置</v>
      </c>
      <c r="N6" s="20" t="str">
        <f t="shared" si="3"/>
        <v>-</v>
      </c>
      <c r="O6" s="20" t="str">
        <f t="shared" si="3"/>
        <v>該当数値なし</v>
      </c>
      <c r="P6" s="20">
        <f t="shared" si="3"/>
        <v>0.28000000000000003</v>
      </c>
      <c r="Q6" s="20">
        <f t="shared" si="3"/>
        <v>100</v>
      </c>
      <c r="R6" s="20">
        <f t="shared" si="3"/>
        <v>3000</v>
      </c>
      <c r="S6" s="20">
        <f t="shared" si="3"/>
        <v>28039</v>
      </c>
      <c r="T6" s="20">
        <f t="shared" si="3"/>
        <v>292.02</v>
      </c>
      <c r="U6" s="20">
        <f t="shared" si="3"/>
        <v>96.02</v>
      </c>
      <c r="V6" s="20">
        <f t="shared" si="3"/>
        <v>79</v>
      </c>
      <c r="W6" s="20">
        <f t="shared" si="3"/>
        <v>0.12</v>
      </c>
      <c r="X6" s="20">
        <f t="shared" si="3"/>
        <v>658.33</v>
      </c>
      <c r="Y6" s="21">
        <f>IF(Y7="",NA(),Y7)</f>
        <v>91.28</v>
      </c>
      <c r="Z6" s="21">
        <f t="shared" ref="Z6:AH6" si="4">IF(Z7="",NA(),Z7)</f>
        <v>74.319999999999993</v>
      </c>
      <c r="AA6" s="21">
        <f t="shared" si="4"/>
        <v>70.58</v>
      </c>
      <c r="AB6" s="21">
        <f t="shared" si="4"/>
        <v>73.33</v>
      </c>
      <c r="AC6" s="21">
        <f t="shared" si="4"/>
        <v>76.98</v>
      </c>
      <c r="AD6" s="20" t="e">
        <f t="shared" si="4"/>
        <v>#N/A</v>
      </c>
      <c r="AE6" s="20" t="e">
        <f t="shared" si="4"/>
        <v>#N/A</v>
      </c>
      <c r="AF6" s="20" t="e">
        <f t="shared" si="4"/>
        <v>#N/A</v>
      </c>
      <c r="AG6" s="20" t="e">
        <f t="shared" si="4"/>
        <v>#N/A</v>
      </c>
      <c r="AH6" s="20" t="e">
        <f t="shared" si="4"/>
        <v>#N/A</v>
      </c>
      <c r="AI6" s="20" t="str">
        <f>IF(AI7="","",IF(AI7="-","【-】","【"&amp;SUBSTITUTE(TEXT(AI7,"#,##0.00"),"-","△")&amp;"】"))</f>
        <v/>
      </c>
      <c r="AJ6" s="20" t="e">
        <f>IF(AJ7="",NA(),AJ7)</f>
        <v>#N/A</v>
      </c>
      <c r="AK6" s="20" t="e">
        <f t="shared" ref="AK6:AS6" si="5">IF(AK7="",NA(),AK7)</f>
        <v>#N/A</v>
      </c>
      <c r="AL6" s="20" t="e">
        <f t="shared" si="5"/>
        <v>#N/A</v>
      </c>
      <c r="AM6" s="20" t="e">
        <f t="shared" si="5"/>
        <v>#N/A</v>
      </c>
      <c r="AN6" s="20" t="e">
        <f t="shared" si="5"/>
        <v>#N/A</v>
      </c>
      <c r="AO6" s="20" t="e">
        <f t="shared" si="5"/>
        <v>#N/A</v>
      </c>
      <c r="AP6" s="20" t="e">
        <f t="shared" si="5"/>
        <v>#N/A</v>
      </c>
      <c r="AQ6" s="20" t="e">
        <f t="shared" si="5"/>
        <v>#N/A</v>
      </c>
      <c r="AR6" s="20" t="e">
        <f t="shared" si="5"/>
        <v>#N/A</v>
      </c>
      <c r="AS6" s="20" t="e">
        <f t="shared" si="5"/>
        <v>#N/A</v>
      </c>
      <c r="AT6" s="20" t="str">
        <f>IF(AT7="","",IF(AT7="-","【-】","【"&amp;SUBSTITUTE(TEXT(AT7,"#,##0.00"),"-","△")&amp;"】"))</f>
        <v/>
      </c>
      <c r="AU6" s="20" t="e">
        <f>IF(AU7="",NA(),AU7)</f>
        <v>#N/A</v>
      </c>
      <c r="AV6" s="20" t="e">
        <f t="shared" ref="AV6:BD6" si="6">IF(AV7="",NA(),AV7)</f>
        <v>#N/A</v>
      </c>
      <c r="AW6" s="20" t="e">
        <f t="shared" si="6"/>
        <v>#N/A</v>
      </c>
      <c r="AX6" s="20" t="e">
        <f t="shared" si="6"/>
        <v>#N/A</v>
      </c>
      <c r="AY6" s="20" t="e">
        <f t="shared" si="6"/>
        <v>#N/A</v>
      </c>
      <c r="AZ6" s="20" t="e">
        <f t="shared" si="6"/>
        <v>#N/A</v>
      </c>
      <c r="BA6" s="20" t="e">
        <f t="shared" si="6"/>
        <v>#N/A</v>
      </c>
      <c r="BB6" s="20" t="e">
        <f t="shared" si="6"/>
        <v>#N/A</v>
      </c>
      <c r="BC6" s="20" t="e">
        <f t="shared" si="6"/>
        <v>#N/A</v>
      </c>
      <c r="BD6" s="20" t="e">
        <f t="shared" si="6"/>
        <v>#N/A</v>
      </c>
      <c r="BE6" s="20" t="str">
        <f>IF(BE7="","",IF(BE7="-","【-】","【"&amp;SUBSTITUTE(TEXT(BE7,"#,##0.00"),"-","△")&amp;"】"))</f>
        <v/>
      </c>
      <c r="BF6" s="21">
        <f>IF(BF7="",NA(),BF7)</f>
        <v>326.43</v>
      </c>
      <c r="BG6" s="21">
        <f t="shared" ref="BG6:BO6" si="7">IF(BG7="",NA(),BG7)</f>
        <v>309.23</v>
      </c>
      <c r="BH6" s="21">
        <f t="shared" si="7"/>
        <v>291.67</v>
      </c>
      <c r="BI6" s="21">
        <f t="shared" si="7"/>
        <v>307.95999999999998</v>
      </c>
      <c r="BJ6" s="21">
        <f t="shared" si="7"/>
        <v>638.44000000000005</v>
      </c>
      <c r="BK6" s="21">
        <f t="shared" si="7"/>
        <v>654.91999999999996</v>
      </c>
      <c r="BL6" s="21">
        <f t="shared" si="7"/>
        <v>654.71</v>
      </c>
      <c r="BM6" s="21">
        <f t="shared" si="7"/>
        <v>783.8</v>
      </c>
      <c r="BN6" s="21">
        <f t="shared" si="7"/>
        <v>778.81</v>
      </c>
      <c r="BO6" s="21">
        <f t="shared" si="7"/>
        <v>718.49</v>
      </c>
      <c r="BP6" s="20" t="str">
        <f>IF(BP7="","",IF(BP7="-","【-】","【"&amp;SUBSTITUTE(TEXT(BP7,"#,##0.00"),"-","△")&amp;"】"))</f>
        <v>【809.19】</v>
      </c>
      <c r="BQ6" s="21">
        <f>IF(BQ7="",NA(),BQ7)</f>
        <v>77.989999999999995</v>
      </c>
      <c r="BR6" s="21">
        <f t="shared" ref="BR6:BZ6" si="8">IF(BR7="",NA(),BR7)</f>
        <v>64.19</v>
      </c>
      <c r="BS6" s="21">
        <f t="shared" si="8"/>
        <v>14.3</v>
      </c>
      <c r="BT6" s="21">
        <f t="shared" si="8"/>
        <v>63.01</v>
      </c>
      <c r="BU6" s="21">
        <f t="shared" si="8"/>
        <v>67.44</v>
      </c>
      <c r="BV6" s="21">
        <f t="shared" si="8"/>
        <v>65.39</v>
      </c>
      <c r="BW6" s="21">
        <f t="shared" si="8"/>
        <v>65.37</v>
      </c>
      <c r="BX6" s="21">
        <f t="shared" si="8"/>
        <v>68.11</v>
      </c>
      <c r="BY6" s="21">
        <f t="shared" si="8"/>
        <v>67.23</v>
      </c>
      <c r="BZ6" s="21">
        <f t="shared" si="8"/>
        <v>61.82</v>
      </c>
      <c r="CA6" s="20" t="str">
        <f>IF(CA7="","",IF(CA7="-","【-】","【"&amp;SUBSTITUTE(TEXT(CA7,"#,##0.00"),"-","△")&amp;"】"))</f>
        <v>【57.02】</v>
      </c>
      <c r="CB6" s="21">
        <f>IF(CB7="",NA(),CB7)</f>
        <v>196.77</v>
      </c>
      <c r="CC6" s="21">
        <f t="shared" ref="CC6:CK6" si="9">IF(CC7="",NA(),CC7)</f>
        <v>263.95999999999998</v>
      </c>
      <c r="CD6" s="21">
        <f t="shared" si="9"/>
        <v>1177.52</v>
      </c>
      <c r="CE6" s="21">
        <f t="shared" si="9"/>
        <v>280.04000000000002</v>
      </c>
      <c r="CF6" s="21">
        <f t="shared" si="9"/>
        <v>282.22000000000003</v>
      </c>
      <c r="CG6" s="21">
        <f t="shared" si="9"/>
        <v>230.88</v>
      </c>
      <c r="CH6" s="21">
        <f t="shared" si="9"/>
        <v>228.99</v>
      </c>
      <c r="CI6" s="21">
        <f t="shared" si="9"/>
        <v>222.41</v>
      </c>
      <c r="CJ6" s="21">
        <f t="shared" si="9"/>
        <v>228.21</v>
      </c>
      <c r="CK6" s="21">
        <f t="shared" si="9"/>
        <v>246.9</v>
      </c>
      <c r="CL6" s="20" t="str">
        <f>IF(CL7="","",IF(CL7="-","【-】","【"&amp;SUBSTITUTE(TEXT(CL7,"#,##0.00"),"-","△")&amp;"】"))</f>
        <v>【273.68】</v>
      </c>
      <c r="CM6" s="21">
        <f>IF(CM7="",NA(),CM7)</f>
        <v>40.68</v>
      </c>
      <c r="CN6" s="21">
        <f t="shared" ref="CN6:CV6" si="10">IF(CN7="",NA(),CN7)</f>
        <v>35.590000000000003</v>
      </c>
      <c r="CO6" s="21">
        <f t="shared" si="10"/>
        <v>37.29</v>
      </c>
      <c r="CP6" s="21">
        <f t="shared" si="10"/>
        <v>35.590000000000003</v>
      </c>
      <c r="CQ6" s="21">
        <f t="shared" si="10"/>
        <v>32.200000000000003</v>
      </c>
      <c r="CR6" s="21">
        <f t="shared" si="10"/>
        <v>56.72</v>
      </c>
      <c r="CS6" s="21">
        <f t="shared" si="10"/>
        <v>54.06</v>
      </c>
      <c r="CT6" s="21">
        <f t="shared" si="10"/>
        <v>55.26</v>
      </c>
      <c r="CU6" s="21">
        <f t="shared" si="10"/>
        <v>54.54</v>
      </c>
      <c r="CV6" s="21">
        <f t="shared" si="10"/>
        <v>52.9</v>
      </c>
      <c r="CW6" s="20" t="str">
        <f>IF(CW7="","",IF(CW7="-","【-】","【"&amp;SUBSTITUTE(TEXT(CW7,"#,##0.00"),"-","△")&amp;"】"))</f>
        <v>【52.55】</v>
      </c>
      <c r="CX6" s="21">
        <f>IF(CX7="",NA(),CX7)</f>
        <v>100</v>
      </c>
      <c r="CY6" s="21">
        <f t="shared" ref="CY6:DG6" si="11">IF(CY7="",NA(),CY7)</f>
        <v>100</v>
      </c>
      <c r="CZ6" s="21">
        <f t="shared" si="11"/>
        <v>100</v>
      </c>
      <c r="DA6" s="21">
        <f t="shared" si="11"/>
        <v>100</v>
      </c>
      <c r="DB6" s="21">
        <f t="shared" si="11"/>
        <v>100</v>
      </c>
      <c r="DC6" s="21">
        <f t="shared" si="11"/>
        <v>90.04</v>
      </c>
      <c r="DD6" s="21">
        <f t="shared" si="11"/>
        <v>90.11</v>
      </c>
      <c r="DE6" s="21">
        <f t="shared" si="11"/>
        <v>90.52</v>
      </c>
      <c r="DF6" s="21">
        <f t="shared" si="11"/>
        <v>90.3</v>
      </c>
      <c r="DG6" s="21">
        <f t="shared" si="11"/>
        <v>90.3</v>
      </c>
      <c r="DH6" s="20" t="str">
        <f>IF(DH7="","",IF(DH7="-","【-】","【"&amp;SUBSTITUTE(TEXT(DH7,"#,##0.00"),"-","△")&amp;"】"))</f>
        <v>【87.30】</v>
      </c>
      <c r="DI6" s="20" t="e">
        <f>IF(DI7="",NA(),DI7)</f>
        <v>#N/A</v>
      </c>
      <c r="DJ6" s="20" t="e">
        <f t="shared" ref="DJ6:DR6" si="12">IF(DJ7="",NA(),DJ7)</f>
        <v>#N/A</v>
      </c>
      <c r="DK6" s="20" t="e">
        <f t="shared" si="12"/>
        <v>#N/A</v>
      </c>
      <c r="DL6" s="20" t="e">
        <f t="shared" si="12"/>
        <v>#N/A</v>
      </c>
      <c r="DM6" s="20" t="e">
        <f t="shared" si="12"/>
        <v>#N/A</v>
      </c>
      <c r="DN6" s="20" t="e">
        <f t="shared" si="12"/>
        <v>#N/A</v>
      </c>
      <c r="DO6" s="20" t="e">
        <f t="shared" si="12"/>
        <v>#N/A</v>
      </c>
      <c r="DP6" s="20" t="e">
        <f t="shared" si="12"/>
        <v>#N/A</v>
      </c>
      <c r="DQ6" s="20" t="e">
        <f t="shared" si="12"/>
        <v>#N/A</v>
      </c>
      <c r="DR6" s="20" t="e">
        <f t="shared" si="12"/>
        <v>#N/A</v>
      </c>
      <c r="DS6" s="20" t="str">
        <f>IF(DS7="","",IF(DS7="-","【-】","【"&amp;SUBSTITUTE(TEXT(DS7,"#,##0.00"),"-","△")&amp;"】"))</f>
        <v/>
      </c>
      <c r="DT6" s="20" t="e">
        <f>IF(DT7="",NA(),DT7)</f>
        <v>#N/A</v>
      </c>
      <c r="DU6" s="20" t="e">
        <f t="shared" ref="DU6:EC6" si="13">IF(DU7="",NA(),DU7)</f>
        <v>#N/A</v>
      </c>
      <c r="DV6" s="20" t="e">
        <f t="shared" si="13"/>
        <v>#N/A</v>
      </c>
      <c r="DW6" s="20" t="e">
        <f t="shared" si="13"/>
        <v>#N/A</v>
      </c>
      <c r="DX6" s="20" t="e">
        <f t="shared" si="13"/>
        <v>#N/A</v>
      </c>
      <c r="DY6" s="20" t="e">
        <f t="shared" si="13"/>
        <v>#N/A</v>
      </c>
      <c r="DZ6" s="20" t="e">
        <f t="shared" si="13"/>
        <v>#N/A</v>
      </c>
      <c r="EA6" s="20" t="e">
        <f t="shared" si="13"/>
        <v>#N/A</v>
      </c>
      <c r="EB6" s="20" t="e">
        <f t="shared" si="13"/>
        <v>#N/A</v>
      </c>
      <c r="EC6" s="20" t="e">
        <f t="shared" si="13"/>
        <v>#N/A</v>
      </c>
      <c r="ED6" s="20" t="str">
        <f>IF(ED7="","",IF(ED7="-","【-】","【"&amp;SUBSTITUTE(TEXT(ED7,"#,##0.00"),"-","△")&amp;"】"))</f>
        <v/>
      </c>
      <c r="EE6" s="20">
        <f>IF(EE7="",NA(),EE7)</f>
        <v>0</v>
      </c>
      <c r="EF6" s="20">
        <f t="shared" ref="EF6:EN6" si="14">IF(EF7="",NA(),EF7)</f>
        <v>0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>
        <f t="shared" si="14"/>
        <v>0.04</v>
      </c>
      <c r="EK6" s="21">
        <f t="shared" si="14"/>
        <v>0.02</v>
      </c>
      <c r="EL6" s="21">
        <f t="shared" si="14"/>
        <v>0.02</v>
      </c>
      <c r="EM6" s="21">
        <f t="shared" si="14"/>
        <v>0.01</v>
      </c>
      <c r="EN6" s="21">
        <f t="shared" si="14"/>
        <v>0.01</v>
      </c>
      <c r="EO6" s="20" t="str">
        <f>IF(EO7="","",IF(EO7="-","【-】","【"&amp;SUBSTITUTE(TEXT(EO7,"#,##0.00"),"-","△")&amp;"】"))</f>
        <v>【0.02】</v>
      </c>
    </row>
    <row r="7" spans="1:145" s="22" customFormat="1" x14ac:dyDescent="0.15">
      <c r="A7" s="14"/>
      <c r="B7" s="23">
        <v>2022</v>
      </c>
      <c r="C7" s="23">
        <v>292079</v>
      </c>
      <c r="D7" s="23">
        <v>47</v>
      </c>
      <c r="E7" s="23">
        <v>17</v>
      </c>
      <c r="F7" s="23">
        <v>5</v>
      </c>
      <c r="G7" s="23">
        <v>0</v>
      </c>
      <c r="H7" s="23" t="s">
        <v>98</v>
      </c>
      <c r="I7" s="23" t="s">
        <v>99</v>
      </c>
      <c r="J7" s="23" t="s">
        <v>100</v>
      </c>
      <c r="K7" s="23" t="s">
        <v>101</v>
      </c>
      <c r="L7" s="23" t="s">
        <v>102</v>
      </c>
      <c r="M7" s="23" t="s">
        <v>103</v>
      </c>
      <c r="N7" s="24" t="s">
        <v>104</v>
      </c>
      <c r="O7" s="24" t="s">
        <v>105</v>
      </c>
      <c r="P7" s="24">
        <v>0.28000000000000003</v>
      </c>
      <c r="Q7" s="24">
        <v>100</v>
      </c>
      <c r="R7" s="24">
        <v>3000</v>
      </c>
      <c r="S7" s="24">
        <v>28039</v>
      </c>
      <c r="T7" s="24">
        <v>292.02</v>
      </c>
      <c r="U7" s="24">
        <v>96.02</v>
      </c>
      <c r="V7" s="24">
        <v>79</v>
      </c>
      <c r="W7" s="24">
        <v>0.12</v>
      </c>
      <c r="X7" s="24">
        <v>658.33</v>
      </c>
      <c r="Y7" s="24">
        <v>91.28</v>
      </c>
      <c r="Z7" s="24">
        <v>74.319999999999993</v>
      </c>
      <c r="AA7" s="24">
        <v>70.58</v>
      </c>
      <c r="AB7" s="24">
        <v>73.33</v>
      </c>
      <c r="AC7" s="24">
        <v>76.98</v>
      </c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>
        <v>326.43</v>
      </c>
      <c r="BG7" s="24">
        <v>309.23</v>
      </c>
      <c r="BH7" s="24">
        <v>291.67</v>
      </c>
      <c r="BI7" s="24">
        <v>307.95999999999998</v>
      </c>
      <c r="BJ7" s="24">
        <v>638.44000000000005</v>
      </c>
      <c r="BK7" s="24">
        <v>654.91999999999996</v>
      </c>
      <c r="BL7" s="24">
        <v>654.71</v>
      </c>
      <c r="BM7" s="24">
        <v>783.8</v>
      </c>
      <c r="BN7" s="24">
        <v>778.81</v>
      </c>
      <c r="BO7" s="24">
        <v>718.49</v>
      </c>
      <c r="BP7" s="24">
        <v>809.19</v>
      </c>
      <c r="BQ7" s="24">
        <v>77.989999999999995</v>
      </c>
      <c r="BR7" s="24">
        <v>64.19</v>
      </c>
      <c r="BS7" s="24">
        <v>14.3</v>
      </c>
      <c r="BT7" s="24">
        <v>63.01</v>
      </c>
      <c r="BU7" s="24">
        <v>67.44</v>
      </c>
      <c r="BV7" s="24">
        <v>65.39</v>
      </c>
      <c r="BW7" s="24">
        <v>65.37</v>
      </c>
      <c r="BX7" s="24">
        <v>68.11</v>
      </c>
      <c r="BY7" s="24">
        <v>67.23</v>
      </c>
      <c r="BZ7" s="24">
        <v>61.82</v>
      </c>
      <c r="CA7" s="24">
        <v>57.02</v>
      </c>
      <c r="CB7" s="24">
        <v>196.77</v>
      </c>
      <c r="CC7" s="24">
        <v>263.95999999999998</v>
      </c>
      <c r="CD7" s="24">
        <v>1177.52</v>
      </c>
      <c r="CE7" s="24">
        <v>280.04000000000002</v>
      </c>
      <c r="CF7" s="24">
        <v>282.22000000000003</v>
      </c>
      <c r="CG7" s="24">
        <v>230.88</v>
      </c>
      <c r="CH7" s="24">
        <v>228.99</v>
      </c>
      <c r="CI7" s="24">
        <v>222.41</v>
      </c>
      <c r="CJ7" s="24">
        <v>228.21</v>
      </c>
      <c r="CK7" s="24">
        <v>246.9</v>
      </c>
      <c r="CL7" s="24">
        <v>273.68</v>
      </c>
      <c r="CM7" s="24">
        <v>40.68</v>
      </c>
      <c r="CN7" s="24">
        <v>35.590000000000003</v>
      </c>
      <c r="CO7" s="24">
        <v>37.29</v>
      </c>
      <c r="CP7" s="24">
        <v>35.590000000000003</v>
      </c>
      <c r="CQ7" s="24">
        <v>32.200000000000003</v>
      </c>
      <c r="CR7" s="24">
        <v>56.72</v>
      </c>
      <c r="CS7" s="24">
        <v>54.06</v>
      </c>
      <c r="CT7" s="24">
        <v>55.26</v>
      </c>
      <c r="CU7" s="24">
        <v>54.54</v>
      </c>
      <c r="CV7" s="24">
        <v>52.9</v>
      </c>
      <c r="CW7" s="24">
        <v>52.55</v>
      </c>
      <c r="CX7" s="24">
        <v>100</v>
      </c>
      <c r="CY7" s="24">
        <v>100</v>
      </c>
      <c r="CZ7" s="24">
        <v>100</v>
      </c>
      <c r="DA7" s="24">
        <v>100</v>
      </c>
      <c r="DB7" s="24">
        <v>100</v>
      </c>
      <c r="DC7" s="24">
        <v>90.04</v>
      </c>
      <c r="DD7" s="24">
        <v>90.11</v>
      </c>
      <c r="DE7" s="24">
        <v>90.52</v>
      </c>
      <c r="DF7" s="24">
        <v>90.3</v>
      </c>
      <c r="DG7" s="24">
        <v>90.3</v>
      </c>
      <c r="DH7" s="24">
        <v>87.3</v>
      </c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>
        <v>0</v>
      </c>
      <c r="EF7" s="24">
        <v>0</v>
      </c>
      <c r="EG7" s="24">
        <v>0</v>
      </c>
      <c r="EH7" s="24">
        <v>0</v>
      </c>
      <c r="EI7" s="24">
        <v>0</v>
      </c>
      <c r="EJ7" s="24">
        <v>0.04</v>
      </c>
      <c r="EK7" s="24">
        <v>0.02</v>
      </c>
      <c r="EL7" s="24">
        <v>0.02</v>
      </c>
      <c r="EM7" s="24">
        <v>0.01</v>
      </c>
      <c r="EN7" s="24">
        <v>0.01</v>
      </c>
      <c r="EO7" s="24">
        <v>0.02</v>
      </c>
    </row>
    <row r="8" spans="1:145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</row>
    <row r="9" spans="1:145" x14ac:dyDescent="0.15">
      <c r="A9" s="26"/>
      <c r="B9" s="26" t="s">
        <v>106</v>
      </c>
      <c r="C9" s="26" t="s">
        <v>107</v>
      </c>
      <c r="D9" s="26" t="s">
        <v>108</v>
      </c>
      <c r="E9" s="26" t="s">
        <v>109</v>
      </c>
      <c r="F9" s="26" t="s">
        <v>110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5" x14ac:dyDescent="0.15">
      <c r="A10" s="26" t="s">
        <v>48</v>
      </c>
      <c r="B10" s="27">
        <f t="shared" ref="B10:C10" si="15">DATEVALUE($B7+12-B11&amp;"/1/"&amp;B12)</f>
        <v>47484</v>
      </c>
      <c r="C10" s="28">
        <f t="shared" si="15"/>
        <v>47849</v>
      </c>
      <c r="D10" s="28">
        <f>DATEVALUE($B7+12-D11&amp;"/1/"&amp;D12)</f>
        <v>48215</v>
      </c>
      <c r="E10" s="28">
        <f>DATEVALUE($B7+12-E11&amp;"/1/"&amp;E12)</f>
        <v>48582</v>
      </c>
      <c r="F10" s="28">
        <f>DATEVALUE($B7+12-F11&amp;"/1/"&amp;F12)</f>
        <v>48948</v>
      </c>
    </row>
    <row r="11" spans="1:145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111</v>
      </c>
    </row>
    <row r="12" spans="1:145" x14ac:dyDescent="0.15">
      <c r="B12">
        <v>1</v>
      </c>
      <c r="C12">
        <v>1</v>
      </c>
      <c r="D12">
        <v>2</v>
      </c>
      <c r="E12">
        <v>3</v>
      </c>
      <c r="F12">
        <v>4</v>
      </c>
      <c r="G12" t="s">
        <v>112</v>
      </c>
    </row>
    <row r="13" spans="1:145" x14ac:dyDescent="0.15">
      <c r="B13" t="s">
        <v>113</v>
      </c>
      <c r="C13" t="s">
        <v>114</v>
      </c>
      <c r="D13" t="s">
        <v>115</v>
      </c>
      <c r="E13" t="s">
        <v>114</v>
      </c>
      <c r="F13" t="s">
        <v>116</v>
      </c>
      <c r="G13" t="s">
        <v>117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G19093</cp:lastModifiedBy>
  <cp:lastPrinted>2024-01-24T04:25:23Z</cp:lastPrinted>
  <dcterms:created xsi:type="dcterms:W3CDTF">2023-12-12T02:54:55Z</dcterms:created>
  <dcterms:modified xsi:type="dcterms:W3CDTF">2024-02-29T09:08:21Z</dcterms:modified>
  <cp:category/>
</cp:coreProperties>
</file>