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mc:AlternateContent xmlns:mc="http://schemas.openxmlformats.org/markup-compatibility/2006">
    <mc:Choice Requires="x15">
      <x15ac:absPath xmlns:x15ac="http://schemas.microsoft.com/office/spreadsheetml/2010/11/ac" url="\\svv-lgfile\7-総務課\6.検討中フォルダ\00 財政\★調査回答待ち★\R6.2.2 〆 （事業課依頼済み）公営企業に係る経営比較分析表（令和4年度決算）の分析等について（依頼）\01 回答\"/>
    </mc:Choice>
  </mc:AlternateContent>
  <xr:revisionPtr revIDLastSave="0" documentId="13_ncr:1_{BF4AD514-92F9-4FFD-AE19-D37F8A708BB6}" xr6:coauthVersionLast="36" xr6:coauthVersionMax="36" xr10:uidLastSave="{00000000-0000-0000-0000-000000000000}"/>
  <workbookProtection workbookAlgorithmName="SHA-512" workbookHashValue="/zQXpSJTM6f9M8PEXc09zeUjUWbjSa6UoeNaRXSvW0bqYAUAIRGqc2AHY+54GudpBfqpsf4MOfGY4b6inIYCmg==" workbookSaltValue="n+IybeEbFWipcXMnISnUWg=="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P10" i="4" s="1"/>
  <c r="O6" i="5"/>
  <c r="I10" i="4" s="1"/>
  <c r="N6" i="5"/>
  <c r="M6" i="5"/>
  <c r="AD8" i="4" s="1"/>
  <c r="L6" i="5"/>
  <c r="W8" i="4" s="1"/>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I85" i="4"/>
  <c r="H85" i="4"/>
  <c r="F85" i="4"/>
  <c r="BB10" i="4"/>
  <c r="AT10" i="4"/>
  <c r="B10" i="4"/>
  <c r="BB8" i="4"/>
  <c r="AT8" i="4"/>
  <c r="AL8" i="4"/>
  <c r="P8"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<sst xmlns="http://schemas.openxmlformats.org/spreadsheetml/2006/main" count="228" uniqueCount="114">
  <si>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</si>
  <si>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</si>
  <si>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</si>
  <si>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</si>
  <si>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</si>
  <si>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</si>
  <si>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</si>
  <si>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</si>
  <si>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</si>
  <si>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</si>
  <si>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</si>
  <si>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</si>
  <si>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</si>
  <si>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</si>
  <si>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</si>
  <si>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</si>
  <si>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</si>
  <si>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</si>
  <si>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</si>
  <si>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</si>
  <si>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</si>
  <si>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</si>
  <si>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</si>
  <si>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</si>
  <si>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</si>
  <si>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</si>
  <si>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</si>
  <si>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</si>
  <si>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</si>
  <si>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</si>
  <si>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</si>
  <si>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</si>
  <si>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</si>
  <si>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</si>
  <si>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</si>
  <si>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</si>
  <si>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</si>
  <si>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</si>
  <si>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</si>
  <si>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</si>
  <si>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</si>
  <si>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</si>
  <si>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</si>
  <si>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</si>
  <si>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</si>
  <si>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</si>
  <si>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</si>
  <si>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</si>
  <si>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</si>
  <si>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</si>
  <si>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</si>
  <si>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</si>
  <si>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</si>
  <si>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</si>
  <si>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</si>
  <si>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</si>
  <si>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</si>
  <si>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</si>
  <si>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</si>
  <si>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</si>
  <si>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</si>
  <si>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</si>
  <si>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</si>
  <si>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</si>
  <si>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</si>
  <si>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</si>
  <si>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</si>
  <si>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</si>
  <si>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</si>
  <si>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</si>
  <si>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</si>
  <si>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</si>
  <si>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</si>
  <si>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</si>
  <si>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</si>
  <si>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</si>
  <si>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</si>
  <si>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</si>
  <si>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</si>
  <si>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</si>
  <si>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</si>
  <si>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</si>
  <si>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</si>
  <si>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</si>
  <si>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</si>
  <si>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</si>
  <si>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</si>
  <si>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</si>
  <si>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</si>
  <si>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</si>
  <si>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</si>
  <si>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</si>
  <si>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</si>
  <si>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</si>
  <si>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</si>
  <si>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</si>
  <si>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</si>
  <si>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</si>
  <si>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</si>
  <si>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</si>
  <si>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</si>
  <si>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</si>
  <si>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</si>
  <si>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</si>
  <si>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</si>
  <si>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</si>
  <si>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</si>
  <si>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</si>
  <si>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</si>
  <si>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</si>
  <si>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</si>
  <si>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高取町の水道事業は昭和41年に事業認可を受け、昭和45年から供用開始され現在に至るが、その水道事業創設当初に布設された配水管が、現在においても残存している為、管路の経年化が進みつつある。これを受けて、老朽管路の更新事業を計画的に行っている。今後も財政状況を鑑みながら計画的に老朽管路の更新を進めていく必要性がある。</t>
    <phoneticPr fontId="4"/>
  </si>
  <si>
    <t>　有形固定資産減価償却率は前年と変わらない状況。管路の経年劣化も進んでいる状況下で、年度計画に基づき計画的な更新事業を進め、有収率を向上させる必要があり、引き続き収益の増加に繋がる運営が求められている。
　当面の課題としては、管路総延長約76㎞の内、現在も約1.19㎞（昨年比310M減）程度残存している石綿管の更新事業である。更新については、過去の漏水件数や漏水状況等を調査し、布設箇所ごとに優先順位を付け、それによる年次計画に基づき更新事業を進めている。今後も計画に基づき老朽管路の更新事業を進めると同時に、経常収支比率や料金回収率の向上を図り、経営の健全化に向けた効率性のある事業運営を進めていく必要性があると考察する。</t>
    <phoneticPr fontId="4"/>
  </si>
  <si>
    <t>　経常収支比率については、100％はクリアしており、地方公営企業法の改正に伴う新会計制度の影響もあり、平成26年度以降欠損金は計上していない。
　有収率については各年度とも類似団体平均値を大幅に上回り90％前後を推移し、配水量が高い収益率に繋がっている事が読み取れる。大規模な老朽管破損による漏水事故があれば、有収率が低下する原因となるので注意が必要である。
　令和２年度には大規模漏水による修繕費用が多額になり給水原価が高騰し、令和３年度は類似団体平均程度に戻ったが、再度漏水が発見され仮設管設置による応急措置などにより費用が高騰した。</t>
    <rPh sb="211" eb="213">
      <t>コウトウ</t>
    </rPh>
    <rPh sb="215" eb="217">
      <t>レイワ</t>
    </rPh>
    <rPh sb="218" eb="219">
      <t>ネン</t>
    </rPh>
    <rPh sb="219" eb="220">
      <t>ド</t>
    </rPh>
    <rPh sb="230" eb="231">
      <t>モド</t>
    </rPh>
    <rPh sb="237" eb="239">
      <t>ロウスイ</t>
    </rPh>
    <rPh sb="240" eb="242">
      <t>ハッケン</t>
    </rPh>
    <rPh sb="244" eb="247">
      <t>カセツカン</t>
    </rPh>
    <rPh sb="247" eb="249">
      <t>セッチ</t>
    </rPh>
    <rPh sb="252" eb="254">
      <t>オウキュウ</t>
    </rPh>
    <rPh sb="254" eb="256">
      <t>ソチ</t>
    </rPh>
    <rPh sb="261" eb="263">
      <t>ヒヨウ</t>
    </rPh>
    <rPh sb="264" eb="266">
      <t>コウトウ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</si>
</sst>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0.62</c:v>
                </c:pt>
                <c:pt idx="1">
                  <c:v>0.74</c:v>
                </c:pt>
                <c:pt idx="2" formatCode="#,##0.00;&quot;△&quot;#,##0.00">
                  <c:v>0</c:v>
                </c:pt>
                <c:pt idx="3">
                  <c:v>1.18</c:v>
                </c:pt>
                <c:pt idx="4" formatCode="#,##0.00;&quot;△&quot;#,##0.00">
                  <c:v>0</c:v>
                </c:pt>
              </c:numCache>
            </c:numRef>
          </c:val>
          <c:extLst>
            <c:ext xmlns:c16="http://schemas.microsoft.com/office/drawing/2014/chart" uri="{C3380CC4-5D6E-409C-BE32-E72D297353CC}">
              <c16:uniqueId val="{00000000-591B-4756-A776-1609D009276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591B-4756-A776-1609D009276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118.12</c:v>
                </c:pt>
                <c:pt idx="1">
                  <c:v>110.25</c:v>
                </c:pt>
                <c:pt idx="2">
                  <c:v>107.91</c:v>
                </c:pt>
                <c:pt idx="3">
                  <c:v>117.31</c:v>
                </c:pt>
                <c:pt idx="4">
                  <c:v>110.54</c:v>
                </c:pt>
              </c:numCache>
            </c:numRef>
          </c:val>
          <c:extLst>
            <c:ext xmlns:c16="http://schemas.microsoft.com/office/drawing/2014/chart" uri="{C3380CC4-5D6E-409C-BE32-E72D297353CC}">
              <c16:uniqueId val="{00000000-A24A-4AB9-9AF5-BDF745484D8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A24A-4AB9-9AF5-BDF745484D8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56.65</c:v>
                </c:pt>
                <c:pt idx="1">
                  <c:v>56.47</c:v>
                </c:pt>
                <c:pt idx="2">
                  <c:v>56.83</c:v>
                </c:pt>
                <c:pt idx="3">
                  <c:v>57.09</c:v>
                </c:pt>
                <c:pt idx="4">
                  <c:v>57.93</c:v>
                </c:pt>
              </c:numCache>
            </c:numRef>
          </c:val>
          <c:extLst>
            <c:ext xmlns:c16="http://schemas.microsoft.com/office/drawing/2014/chart" uri="{C3380CC4-5D6E-409C-BE32-E72D297353CC}">
              <c16:uniqueId val="{00000000-FBC1-4B3C-890E-2D1BB88CC18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FBC1-4B3C-890E-2D1BB88CC18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19.61</c:v>
                </c:pt>
                <c:pt idx="1">
                  <c:v>21.14</c:v>
                </c:pt>
                <c:pt idx="2">
                  <c:v>20.78</c:v>
                </c:pt>
                <c:pt idx="3">
                  <c:v>19.3</c:v>
                </c:pt>
                <c:pt idx="4">
                  <c:v>20.29</c:v>
                </c:pt>
              </c:numCache>
            </c:numRef>
          </c:val>
          <c:extLst>
            <c:ext xmlns:c16="http://schemas.microsoft.com/office/drawing/2014/chart" uri="{C3380CC4-5D6E-409C-BE32-E72D297353CC}">
              <c16:uniqueId val="{00000000-8ECC-4FB2-B8A6-AEFA8F30FCA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8ECC-4FB2-B8A6-AEFA8F30FCA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D2-4A37-BA6D-68CA4CC1779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23D2-4A37-BA6D-68CA4CC1779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1257.3499999999999</c:v>
                </c:pt>
                <c:pt idx="1">
                  <c:v>1706.36</c:v>
                </c:pt>
                <c:pt idx="2">
                  <c:v>1293.5999999999999</c:v>
                </c:pt>
                <c:pt idx="3">
                  <c:v>1135.52</c:v>
                </c:pt>
                <c:pt idx="4">
                  <c:v>896.6</c:v>
                </c:pt>
              </c:numCache>
            </c:numRef>
          </c:val>
          <c:extLst>
            <c:ext xmlns:c16="http://schemas.microsoft.com/office/drawing/2014/chart" uri="{C3380CC4-5D6E-409C-BE32-E72D297353CC}">
              <c16:uniqueId val="{00000000-353E-43EF-8E51-DEA1654232F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353E-43EF-8E51-DEA1654232F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46.89</c:v>
                </c:pt>
                <c:pt idx="1">
                  <c:v>40.24</c:v>
                </c:pt>
                <c:pt idx="2">
                  <c:v>36.68</c:v>
                </c:pt>
                <c:pt idx="3">
                  <c:v>25.89</c:v>
                </c:pt>
                <c:pt idx="4">
                  <c:v>18.64</c:v>
                </c:pt>
              </c:numCache>
            </c:numRef>
          </c:val>
          <c:extLst>
            <c:ext xmlns:c16="http://schemas.microsoft.com/office/drawing/2014/chart" uri="{C3380CC4-5D6E-409C-BE32-E72D297353CC}">
              <c16:uniqueId val="{00000000-87BB-4BDD-BCFF-816DEE0AC84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87BB-4BDD-BCFF-816DEE0AC84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108.77</c:v>
                </c:pt>
                <c:pt idx="1">
                  <c:v>103.42</c:v>
                </c:pt>
                <c:pt idx="2">
                  <c:v>90.17</c:v>
                </c:pt>
                <c:pt idx="3">
                  <c:v>111.57</c:v>
                </c:pt>
                <c:pt idx="4">
                  <c:v>104.04</c:v>
                </c:pt>
              </c:numCache>
            </c:numRef>
          </c:val>
          <c:extLst>
            <c:ext xmlns:c16="http://schemas.microsoft.com/office/drawing/2014/chart" uri="{C3380CC4-5D6E-409C-BE32-E72D297353CC}">
              <c16:uniqueId val="{00000000-ED0D-456B-85BD-7D55EE7EA42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ED0D-456B-85BD-7D55EE7EA42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230.73</c:v>
                </c:pt>
                <c:pt idx="1">
                  <c:v>243.31</c:v>
                </c:pt>
                <c:pt idx="2">
                  <c:v>249.67</c:v>
                </c:pt>
                <c:pt idx="3">
                  <c:v>226.39</c:v>
                </c:pt>
                <c:pt idx="4">
                  <c:v>243.64</c:v>
                </c:pt>
              </c:numCache>
            </c:numRef>
          </c:val>
          <c:extLst>
            <c:ext xmlns:c16="http://schemas.microsoft.com/office/drawing/2014/chart" uri="{C3380CC4-5D6E-409C-BE32-E72D297353CC}">
              <c16:uniqueId val="{00000000-19E5-40CA-B07C-CDD5E11BDC7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19E5-40CA-B07C-CDD5E11BDC7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54.67</c:v>
                </c:pt>
                <c:pt idx="1">
                  <c:v>56.36</c:v>
                </c:pt>
                <c:pt idx="2">
                  <c:v>59.59</c:v>
                </c:pt>
                <c:pt idx="3">
                  <c:v>53.77</c:v>
                </c:pt>
                <c:pt idx="4">
                  <c:v>54.26</c:v>
                </c:pt>
              </c:numCache>
            </c:numRef>
          </c:val>
          <c:extLst>
            <c:ext xmlns:c16="http://schemas.microsoft.com/office/drawing/2014/chart" uri="{C3380CC4-5D6E-409C-BE32-E72D297353CC}">
              <c16:uniqueId val="{00000000-2185-4E85-AA70-35053541244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2185-4E85-AA70-35053541244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89.67</c:v>
                </c:pt>
                <c:pt idx="1">
                  <c:v>86.52</c:v>
                </c:pt>
                <c:pt idx="2">
                  <c:v>90.46</c:v>
                </c:pt>
                <c:pt idx="3">
                  <c:v>91.42</c:v>
                </c:pt>
                <c:pt idx="4">
                  <c:v>89.41</c:v>
                </c:pt>
              </c:numCache>
            </c:numRef>
          </c:val>
          <c:extLst>
            <c:ext xmlns:c16="http://schemas.microsoft.com/office/drawing/2014/chart" uri="{C3380CC4-5D6E-409C-BE32-E72D297353CC}">
              <c16:uniqueId val="{00000000-D4EE-440F-A4B5-19931B05AD5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D4EE-440F-A4B5-19931B05AD5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AX1" zoomScale="160" zoomScaleNormal="100" zoomScaleSheetLayoutView="16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高取町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6306</v>
      </c>
      <c r="AM8" s="66"/>
      <c r="AN8" s="66"/>
      <c r="AO8" s="66"/>
      <c r="AP8" s="66"/>
      <c r="AQ8" s="66"/>
      <c r="AR8" s="66"/>
      <c r="AS8" s="66"/>
      <c r="AT8" s="37">
        <f>データ!$S$6</f>
        <v>25.79</v>
      </c>
      <c r="AU8" s="38"/>
      <c r="AV8" s="38"/>
      <c r="AW8" s="38"/>
      <c r="AX8" s="38"/>
      <c r="AY8" s="38"/>
      <c r="AZ8" s="38"/>
      <c r="BA8" s="38"/>
      <c r="BB8" s="55">
        <f>データ!$T$6</f>
        <v>244.51</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96.05</v>
      </c>
      <c r="J10" s="38"/>
      <c r="K10" s="38"/>
      <c r="L10" s="38"/>
      <c r="M10" s="38"/>
      <c r="N10" s="38"/>
      <c r="O10" s="65"/>
      <c r="P10" s="55">
        <f>データ!$P$6</f>
        <v>99.09</v>
      </c>
      <c r="Q10" s="55"/>
      <c r="R10" s="55"/>
      <c r="S10" s="55"/>
      <c r="T10" s="55"/>
      <c r="U10" s="55"/>
      <c r="V10" s="55"/>
      <c r="W10" s="66">
        <f>データ!$Q$6</f>
        <v>5040</v>
      </c>
      <c r="X10" s="66"/>
      <c r="Y10" s="66"/>
      <c r="Z10" s="66"/>
      <c r="AA10" s="66"/>
      <c r="AB10" s="66"/>
      <c r="AC10" s="66"/>
      <c r="AD10" s="2"/>
      <c r="AE10" s="2"/>
      <c r="AF10" s="2"/>
      <c r="AG10" s="2"/>
      <c r="AH10" s="2"/>
      <c r="AI10" s="2"/>
      <c r="AJ10" s="2"/>
      <c r="AK10" s="2"/>
      <c r="AL10" s="66">
        <f>データ!$U$6</f>
        <v>6188</v>
      </c>
      <c r="AM10" s="66"/>
      <c r="AN10" s="66"/>
      <c r="AO10" s="66"/>
      <c r="AP10" s="66"/>
      <c r="AQ10" s="66"/>
      <c r="AR10" s="66"/>
      <c r="AS10" s="66"/>
      <c r="AT10" s="37">
        <f>データ!$V$6</f>
        <v>8.83</v>
      </c>
      <c r="AU10" s="38"/>
      <c r="AV10" s="38"/>
      <c r="AW10" s="38"/>
      <c r="AX10" s="38"/>
      <c r="AY10" s="38"/>
      <c r="AZ10" s="38"/>
      <c r="BA10" s="38"/>
      <c r="BB10" s="55">
        <f>データ!$W$6</f>
        <v>700.79</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uTl/TNG7qnEz7cqi2nEFxOFPyt/LxTZsJbryJL843dPIVCkwZz5mAku5b295T9bUvdZDfpkS5xmGOGVxBtfMRg==" saltValue="+6+ycXsyMMfzqWhqBr4G8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294012</v>
      </c>
      <c r="D6" s="20">
        <f t="shared" si="3"/>
        <v>46</v>
      </c>
      <c r="E6" s="20">
        <f t="shared" si="3"/>
        <v>1</v>
      </c>
      <c r="F6" s="20">
        <f t="shared" si="3"/>
        <v>0</v>
      </c>
      <c r="G6" s="20">
        <f t="shared" si="3"/>
        <v>1</v>
      </c>
      <c r="H6" s="20" t="str">
        <f t="shared" si="3"/>
        <v>奈良県　高取町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96.05</v>
      </c>
      <c r="P6" s="21">
        <f t="shared" si="3"/>
        <v>99.09</v>
      </c>
      <c r="Q6" s="21">
        <f t="shared" si="3"/>
        <v>5040</v>
      </c>
      <c r="R6" s="21">
        <f t="shared" si="3"/>
        <v>6306</v>
      </c>
      <c r="S6" s="21">
        <f t="shared" si="3"/>
        <v>25.79</v>
      </c>
      <c r="T6" s="21">
        <f t="shared" si="3"/>
        <v>244.51</v>
      </c>
      <c r="U6" s="21">
        <f t="shared" si="3"/>
        <v>6188</v>
      </c>
      <c r="V6" s="21">
        <f t="shared" si="3"/>
        <v>8.83</v>
      </c>
      <c r="W6" s="21">
        <f t="shared" si="3"/>
        <v>700.79</v>
      </c>
      <c r="X6" s="22">
        <f>IF(X7="",NA(),X7)</f>
        <v>118.12</v>
      </c>
      <c r="Y6" s="22">
        <f t="shared" ref="Y6:AG6" si="4">IF(Y7="",NA(),Y7)</f>
        <v>110.25</v>
      </c>
      <c r="Z6" s="22">
        <f t="shared" si="4"/>
        <v>107.91</v>
      </c>
      <c r="AA6" s="22">
        <f t="shared" si="4"/>
        <v>117.31</v>
      </c>
      <c r="AB6" s="22">
        <f t="shared" si="4"/>
        <v>110.54</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28.03</v>
      </c>
      <c r="AR6" s="22">
        <f t="shared" si="5"/>
        <v>26.73</v>
      </c>
      <c r="AS6" s="21" t="str">
        <f>IF(AS7="","",IF(AS7="-","【-】","【"&amp;SUBSTITUTE(TEXT(AS7,"#,##0.00"),"-","△")&amp;"】"))</f>
        <v>【1.34】</v>
      </c>
      <c r="AT6" s="22">
        <f>IF(AT7="",NA(),AT7)</f>
        <v>1257.3499999999999</v>
      </c>
      <c r="AU6" s="22">
        <f t="shared" ref="AU6:BC6" si="6">IF(AU7="",NA(),AU7)</f>
        <v>1706.36</v>
      </c>
      <c r="AV6" s="22">
        <f t="shared" si="6"/>
        <v>1293.5999999999999</v>
      </c>
      <c r="AW6" s="22">
        <f t="shared" si="6"/>
        <v>1135.52</v>
      </c>
      <c r="AX6" s="22">
        <f t="shared" si="6"/>
        <v>896.6</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46.89</v>
      </c>
      <c r="BF6" s="22">
        <f t="shared" ref="BF6:BN6" si="7">IF(BF7="",NA(),BF7)</f>
        <v>40.24</v>
      </c>
      <c r="BG6" s="22">
        <f t="shared" si="7"/>
        <v>36.68</v>
      </c>
      <c r="BH6" s="22">
        <f t="shared" si="7"/>
        <v>25.89</v>
      </c>
      <c r="BI6" s="22">
        <f t="shared" si="7"/>
        <v>18.64</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108.77</v>
      </c>
      <c r="BQ6" s="22">
        <f t="shared" ref="BQ6:BY6" si="8">IF(BQ7="",NA(),BQ7)</f>
        <v>103.42</v>
      </c>
      <c r="BR6" s="22">
        <f t="shared" si="8"/>
        <v>90.17</v>
      </c>
      <c r="BS6" s="22">
        <f t="shared" si="8"/>
        <v>111.57</v>
      </c>
      <c r="BT6" s="22">
        <f t="shared" si="8"/>
        <v>104.04</v>
      </c>
      <c r="BU6" s="22">
        <f t="shared" si="8"/>
        <v>84.77</v>
      </c>
      <c r="BV6" s="22">
        <f t="shared" si="8"/>
        <v>87.11</v>
      </c>
      <c r="BW6" s="22">
        <f t="shared" si="8"/>
        <v>82.78</v>
      </c>
      <c r="BX6" s="22">
        <f t="shared" si="8"/>
        <v>84.82</v>
      </c>
      <c r="BY6" s="22">
        <f t="shared" si="8"/>
        <v>82.29</v>
      </c>
      <c r="BZ6" s="21" t="str">
        <f>IF(BZ7="","",IF(BZ7="-","【-】","【"&amp;SUBSTITUTE(TEXT(BZ7,"#,##0.00"),"-","△")&amp;"】"))</f>
        <v>【97.47】</v>
      </c>
      <c r="CA6" s="22">
        <f>IF(CA7="",NA(),CA7)</f>
        <v>230.73</v>
      </c>
      <c r="CB6" s="22">
        <f t="shared" ref="CB6:CJ6" si="9">IF(CB7="",NA(),CB7)</f>
        <v>243.31</v>
      </c>
      <c r="CC6" s="22">
        <f t="shared" si="9"/>
        <v>249.67</v>
      </c>
      <c r="CD6" s="22">
        <f t="shared" si="9"/>
        <v>226.39</v>
      </c>
      <c r="CE6" s="22">
        <f t="shared" si="9"/>
        <v>243.64</v>
      </c>
      <c r="CF6" s="22">
        <f t="shared" si="9"/>
        <v>227.27</v>
      </c>
      <c r="CG6" s="22">
        <f t="shared" si="9"/>
        <v>223.98</v>
      </c>
      <c r="CH6" s="22">
        <f t="shared" si="9"/>
        <v>225.09</v>
      </c>
      <c r="CI6" s="22">
        <f t="shared" si="9"/>
        <v>224.82</v>
      </c>
      <c r="CJ6" s="22">
        <f t="shared" si="9"/>
        <v>230.85</v>
      </c>
      <c r="CK6" s="21" t="str">
        <f>IF(CK7="","",IF(CK7="-","【-】","【"&amp;SUBSTITUTE(TEXT(CK7,"#,##0.00"),"-","△")&amp;"】"))</f>
        <v>【174.75】</v>
      </c>
      <c r="CL6" s="22">
        <f>IF(CL7="",NA(),CL7)</f>
        <v>54.67</v>
      </c>
      <c r="CM6" s="22">
        <f t="shared" ref="CM6:CU6" si="10">IF(CM7="",NA(),CM7)</f>
        <v>56.36</v>
      </c>
      <c r="CN6" s="22">
        <f t="shared" si="10"/>
        <v>59.59</v>
      </c>
      <c r="CO6" s="22">
        <f t="shared" si="10"/>
        <v>53.77</v>
      </c>
      <c r="CP6" s="22">
        <f t="shared" si="10"/>
        <v>54.26</v>
      </c>
      <c r="CQ6" s="22">
        <f t="shared" si="10"/>
        <v>50.29</v>
      </c>
      <c r="CR6" s="22">
        <f t="shared" si="10"/>
        <v>49.64</v>
      </c>
      <c r="CS6" s="22">
        <f t="shared" si="10"/>
        <v>49.38</v>
      </c>
      <c r="CT6" s="22">
        <f t="shared" si="10"/>
        <v>50.09</v>
      </c>
      <c r="CU6" s="22">
        <f t="shared" si="10"/>
        <v>50.1</v>
      </c>
      <c r="CV6" s="21" t="str">
        <f>IF(CV7="","",IF(CV7="-","【-】","【"&amp;SUBSTITUTE(TEXT(CV7,"#,##0.00"),"-","△")&amp;"】"))</f>
        <v>【59.97】</v>
      </c>
      <c r="CW6" s="22">
        <f>IF(CW7="",NA(),CW7)</f>
        <v>89.67</v>
      </c>
      <c r="CX6" s="22">
        <f t="shared" ref="CX6:DF6" si="11">IF(CX7="",NA(),CX7)</f>
        <v>86.52</v>
      </c>
      <c r="CY6" s="22">
        <f t="shared" si="11"/>
        <v>90.46</v>
      </c>
      <c r="CZ6" s="22">
        <f t="shared" si="11"/>
        <v>91.42</v>
      </c>
      <c r="DA6" s="22">
        <f t="shared" si="11"/>
        <v>89.41</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56.65</v>
      </c>
      <c r="DI6" s="22">
        <f t="shared" ref="DI6:DQ6" si="12">IF(DI7="",NA(),DI7)</f>
        <v>56.47</v>
      </c>
      <c r="DJ6" s="22">
        <f t="shared" si="12"/>
        <v>56.83</v>
      </c>
      <c r="DK6" s="22">
        <f t="shared" si="12"/>
        <v>57.09</v>
      </c>
      <c r="DL6" s="22">
        <f t="shared" si="12"/>
        <v>57.93</v>
      </c>
      <c r="DM6" s="22">
        <f t="shared" si="12"/>
        <v>45.85</v>
      </c>
      <c r="DN6" s="22">
        <f t="shared" si="12"/>
        <v>47.31</v>
      </c>
      <c r="DO6" s="22">
        <f t="shared" si="12"/>
        <v>47.5</v>
      </c>
      <c r="DP6" s="22">
        <f t="shared" si="12"/>
        <v>48.41</v>
      </c>
      <c r="DQ6" s="22">
        <f t="shared" si="12"/>
        <v>50.02</v>
      </c>
      <c r="DR6" s="21" t="str">
        <f>IF(DR7="","",IF(DR7="-","【-】","【"&amp;SUBSTITUTE(TEXT(DR7,"#,##0.00"),"-","△")&amp;"】"))</f>
        <v>【51.51】</v>
      </c>
      <c r="DS6" s="22">
        <f>IF(DS7="",NA(),DS7)</f>
        <v>19.61</v>
      </c>
      <c r="DT6" s="22">
        <f t="shared" ref="DT6:EB6" si="13">IF(DT7="",NA(),DT7)</f>
        <v>21.14</v>
      </c>
      <c r="DU6" s="22">
        <f t="shared" si="13"/>
        <v>20.78</v>
      </c>
      <c r="DV6" s="22">
        <f t="shared" si="13"/>
        <v>19.3</v>
      </c>
      <c r="DW6" s="22">
        <f t="shared" si="13"/>
        <v>20.29</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0.62</v>
      </c>
      <c r="EE6" s="22">
        <f t="shared" ref="EE6:EM6" si="14">IF(EE7="",NA(),EE7)</f>
        <v>0.74</v>
      </c>
      <c r="EF6" s="21">
        <f t="shared" si="14"/>
        <v>0</v>
      </c>
      <c r="EG6" s="22">
        <f t="shared" si="14"/>
        <v>1.18</v>
      </c>
      <c r="EH6" s="21">
        <f t="shared" si="14"/>
        <v>0</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294012</v>
      </c>
      <c r="D7" s="24">
        <v>46</v>
      </c>
      <c r="E7" s="24">
        <v>1</v>
      </c>
      <c r="F7" s="24">
        <v>0</v>
      </c>
      <c r="G7" s="24">
        <v>1</v>
      </c>
      <c r="H7" s="24" t="s">
        <v>93</v>
      </c>
      <c r="I7" s="24" t="s">
        <v>94</v>
      </c>
      <c r="J7" s="24" t="s">
        <v>95</v>
      </c>
      <c r="K7" s="24" t="s">
        <v>96</v>
      </c>
      <c r="L7" s="24" t="s">
        <v>97</v>
      </c>
      <c r="M7" s="24" t="s">
        <v>98</v>
      </c>
      <c r="N7" s="25" t="s">
        <v>99</v>
      </c>
      <c r="O7" s="25">
        <v>96.05</v>
      </c>
      <c r="P7" s="25">
        <v>99.09</v>
      </c>
      <c r="Q7" s="25">
        <v>5040</v>
      </c>
      <c r="R7" s="25">
        <v>6306</v>
      </c>
      <c r="S7" s="25">
        <v>25.79</v>
      </c>
      <c r="T7" s="25">
        <v>244.51</v>
      </c>
      <c r="U7" s="25">
        <v>6188</v>
      </c>
      <c r="V7" s="25">
        <v>8.83</v>
      </c>
      <c r="W7" s="25">
        <v>700.79</v>
      </c>
      <c r="X7" s="25">
        <v>118.12</v>
      </c>
      <c r="Y7" s="25">
        <v>110.25</v>
      </c>
      <c r="Z7" s="25">
        <v>107.91</v>
      </c>
      <c r="AA7" s="25">
        <v>117.31</v>
      </c>
      <c r="AB7" s="25">
        <v>110.54</v>
      </c>
      <c r="AC7" s="25">
        <v>103.81</v>
      </c>
      <c r="AD7" s="25">
        <v>104.35</v>
      </c>
      <c r="AE7" s="25">
        <v>105.34</v>
      </c>
      <c r="AF7" s="25">
        <v>105.77</v>
      </c>
      <c r="AG7" s="25">
        <v>104.82</v>
      </c>
      <c r="AH7" s="25">
        <v>108.7</v>
      </c>
      <c r="AI7" s="25">
        <v>0</v>
      </c>
      <c r="AJ7" s="25">
        <v>0</v>
      </c>
      <c r="AK7" s="25">
        <v>0</v>
      </c>
      <c r="AL7" s="25">
        <v>0</v>
      </c>
      <c r="AM7" s="25">
        <v>0</v>
      </c>
      <c r="AN7" s="25">
        <v>25.66</v>
      </c>
      <c r="AO7" s="25">
        <v>21.69</v>
      </c>
      <c r="AP7" s="25">
        <v>24.04</v>
      </c>
      <c r="AQ7" s="25">
        <v>28.03</v>
      </c>
      <c r="AR7" s="25">
        <v>26.73</v>
      </c>
      <c r="AS7" s="25">
        <v>1.34</v>
      </c>
      <c r="AT7" s="25">
        <v>1257.3499999999999</v>
      </c>
      <c r="AU7" s="25">
        <v>1706.36</v>
      </c>
      <c r="AV7" s="25">
        <v>1293.5999999999999</v>
      </c>
      <c r="AW7" s="25">
        <v>1135.52</v>
      </c>
      <c r="AX7" s="25">
        <v>896.6</v>
      </c>
      <c r="AY7" s="25">
        <v>300.14</v>
      </c>
      <c r="AZ7" s="25">
        <v>301.04000000000002</v>
      </c>
      <c r="BA7" s="25">
        <v>305.08</v>
      </c>
      <c r="BB7" s="25">
        <v>305.33999999999997</v>
      </c>
      <c r="BC7" s="25">
        <v>310.01</v>
      </c>
      <c r="BD7" s="25">
        <v>252.29</v>
      </c>
      <c r="BE7" s="25">
        <v>46.89</v>
      </c>
      <c r="BF7" s="25">
        <v>40.24</v>
      </c>
      <c r="BG7" s="25">
        <v>36.68</v>
      </c>
      <c r="BH7" s="25">
        <v>25.89</v>
      </c>
      <c r="BI7" s="25">
        <v>18.64</v>
      </c>
      <c r="BJ7" s="25">
        <v>566.65</v>
      </c>
      <c r="BK7" s="25">
        <v>551.62</v>
      </c>
      <c r="BL7" s="25">
        <v>585.59</v>
      </c>
      <c r="BM7" s="25">
        <v>561.34</v>
      </c>
      <c r="BN7" s="25">
        <v>538.33000000000004</v>
      </c>
      <c r="BO7" s="25">
        <v>268.07</v>
      </c>
      <c r="BP7" s="25">
        <v>108.77</v>
      </c>
      <c r="BQ7" s="25">
        <v>103.42</v>
      </c>
      <c r="BR7" s="25">
        <v>90.17</v>
      </c>
      <c r="BS7" s="25">
        <v>111.57</v>
      </c>
      <c r="BT7" s="25">
        <v>104.04</v>
      </c>
      <c r="BU7" s="25">
        <v>84.77</v>
      </c>
      <c r="BV7" s="25">
        <v>87.11</v>
      </c>
      <c r="BW7" s="25">
        <v>82.78</v>
      </c>
      <c r="BX7" s="25">
        <v>84.82</v>
      </c>
      <c r="BY7" s="25">
        <v>82.29</v>
      </c>
      <c r="BZ7" s="25">
        <v>97.47</v>
      </c>
      <c r="CA7" s="25">
        <v>230.73</v>
      </c>
      <c r="CB7" s="25">
        <v>243.31</v>
      </c>
      <c r="CC7" s="25">
        <v>249.67</v>
      </c>
      <c r="CD7" s="25">
        <v>226.39</v>
      </c>
      <c r="CE7" s="25">
        <v>243.64</v>
      </c>
      <c r="CF7" s="25">
        <v>227.27</v>
      </c>
      <c r="CG7" s="25">
        <v>223.98</v>
      </c>
      <c r="CH7" s="25">
        <v>225.09</v>
      </c>
      <c r="CI7" s="25">
        <v>224.82</v>
      </c>
      <c r="CJ7" s="25">
        <v>230.85</v>
      </c>
      <c r="CK7" s="25">
        <v>174.75</v>
      </c>
      <c r="CL7" s="25">
        <v>54.67</v>
      </c>
      <c r="CM7" s="25">
        <v>56.36</v>
      </c>
      <c r="CN7" s="25">
        <v>59.59</v>
      </c>
      <c r="CO7" s="25">
        <v>53.77</v>
      </c>
      <c r="CP7" s="25">
        <v>54.26</v>
      </c>
      <c r="CQ7" s="25">
        <v>50.29</v>
      </c>
      <c r="CR7" s="25">
        <v>49.64</v>
      </c>
      <c r="CS7" s="25">
        <v>49.38</v>
      </c>
      <c r="CT7" s="25">
        <v>50.09</v>
      </c>
      <c r="CU7" s="25">
        <v>50.1</v>
      </c>
      <c r="CV7" s="25">
        <v>59.97</v>
      </c>
      <c r="CW7" s="25">
        <v>89.67</v>
      </c>
      <c r="CX7" s="25">
        <v>86.52</v>
      </c>
      <c r="CY7" s="25">
        <v>90.46</v>
      </c>
      <c r="CZ7" s="25">
        <v>91.42</v>
      </c>
      <c r="DA7" s="25">
        <v>89.41</v>
      </c>
      <c r="DB7" s="25">
        <v>77.73</v>
      </c>
      <c r="DC7" s="25">
        <v>78.09</v>
      </c>
      <c r="DD7" s="25">
        <v>78.010000000000005</v>
      </c>
      <c r="DE7" s="25">
        <v>77.599999999999994</v>
      </c>
      <c r="DF7" s="25">
        <v>77.3</v>
      </c>
      <c r="DG7" s="25">
        <v>89.76</v>
      </c>
      <c r="DH7" s="25">
        <v>56.65</v>
      </c>
      <c r="DI7" s="25">
        <v>56.47</v>
      </c>
      <c r="DJ7" s="25">
        <v>56.83</v>
      </c>
      <c r="DK7" s="25">
        <v>57.09</v>
      </c>
      <c r="DL7" s="25">
        <v>57.93</v>
      </c>
      <c r="DM7" s="25">
        <v>45.85</v>
      </c>
      <c r="DN7" s="25">
        <v>47.31</v>
      </c>
      <c r="DO7" s="25">
        <v>47.5</v>
      </c>
      <c r="DP7" s="25">
        <v>48.41</v>
      </c>
      <c r="DQ7" s="25">
        <v>50.02</v>
      </c>
      <c r="DR7" s="25">
        <v>51.51</v>
      </c>
      <c r="DS7" s="25">
        <v>19.61</v>
      </c>
      <c r="DT7" s="25">
        <v>21.14</v>
      </c>
      <c r="DU7" s="25">
        <v>20.78</v>
      </c>
      <c r="DV7" s="25">
        <v>19.3</v>
      </c>
      <c r="DW7" s="25">
        <v>20.29</v>
      </c>
      <c r="DX7" s="25">
        <v>14.13</v>
      </c>
      <c r="DY7" s="25">
        <v>16.77</v>
      </c>
      <c r="DZ7" s="25">
        <v>17.399999999999999</v>
      </c>
      <c r="EA7" s="25">
        <v>18.64</v>
      </c>
      <c r="EB7" s="25">
        <v>19.510000000000002</v>
      </c>
      <c r="EC7" s="25">
        <v>23.75</v>
      </c>
      <c r="ED7" s="25">
        <v>0.62</v>
      </c>
      <c r="EE7" s="25">
        <v>0.74</v>
      </c>
      <c r="EF7" s="25">
        <v>0</v>
      </c>
      <c r="EG7" s="25">
        <v>1.18</v>
      </c>
      <c r="EH7" s="25">
        <v>0</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2024-02-02T00:02:44Z</cp:lastPrinted>
  <dcterms:created xsi:type="dcterms:W3CDTF">2023-12-05T00:58:04Z</dcterms:created>
  <dcterms:modified xsi:type="dcterms:W3CDTF">2024-02-02T00:14:35Z</dcterms:modified>
  <cp:category/>
</cp:coreProperties>
</file>