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KRTJ031\Desktop\32 黒滝村\"/>
    </mc:Choice>
  </mc:AlternateContent>
  <xr:revisionPtr revIDLastSave="0" documentId="13_ncr:1_{7B11F43A-2505-485C-B78B-02C5BA3BAAD7}" xr6:coauthVersionLast="47" xr6:coauthVersionMax="47" xr10:uidLastSave="{00000000-0000-0000-0000-000000000000}"/>
  <workbookProtection workbookAlgorithmName="SHA-512" workbookHashValue="IjpaYV0RXrfDs+3lLFa7GRqiphEuNNGXYXvWjQUak/OEdL/jHpof5sHfiTVLUec8S7/Q/pYxV5cBqnFB1q15Ng==" workbookSaltValue="FisBLf17LhoKlXpg5l3VLw==" workbookSpinCount="100000" lockStructure="1"/>
  <bookViews>
    <workbookView xWindow="-120" yWindow="-120" windowWidth="20730" windowHeight="1116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<sst xmlns="http://schemas.openxmlformats.org/spreadsheetml/2006/main" count="233" uniqueCount="119">
  <si>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</si>
  <si>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</si>
  <si>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</si>
  <si>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</si>
  <si>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</si>
  <si>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</si>
  <si>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</si>
  <si>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</si>
  <si>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</si>
  <si>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</si>
  <si>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</si>
  <si>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</si>
  <si>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</si>
  <si>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</si>
  <si>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</si>
  <si>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</si>
  <si>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</si>
  <si>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</si>
  <si>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</si>
  <si>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</si>
  <si>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</si>
  <si>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</si>
  <si>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</si>
  <si>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</si>
  <si>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</si>
  <si>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</si>
  <si>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</si>
  <si>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</si>
  <si>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</si>
  <si>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</si>
  <si>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</si>
  <si>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</si>
  <si>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</si>
  <si>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</si>
  <si>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</si>
  <si>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</si>
  <si>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</si>
  <si>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</si>
  <si>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</si>
  <si>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</si>
  <si>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</si>
  <si>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</si>
  <si>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</si>
  <si>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</si>
  <si>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</si>
  <si>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</si>
  <si>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</si>
  <si>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</si>
  <si>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</si>
  <si>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</si>
  <si>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</si>
  <si>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</si>
  <si>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</si>
  <si>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</si>
  <si>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</si>
  <si>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</si>
  <si>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</si>
  <si>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</si>
  <si>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</si>
  <si>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</si>
  <si>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</si>
  <si>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</si>
  <si>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</si>
  <si>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</si>
  <si>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</si>
  <si>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</si>
  <si>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</si>
  <si>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</si>
  <si>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</si>
  <si>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</si>
  <si>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</si>
  <si>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</si>
  <si>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</si>
  <si>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</si>
  <si>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</si>
  <si>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</si>
  <si>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</si>
  <si>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</si>
  <si>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</si>
  <si>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</si>
  <si>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</si>
  <si>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</si>
  <si>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</si>
  <si>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</si>
  <si>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</si>
  <si>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</si>
  <si>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</si>
  <si>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</si>
  <si>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</si>
  <si>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</si>
  <si>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</si>
  <si>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</si>
  <si>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</si>
  <si>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</si>
  <si>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</si>
  <si>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</si>
  <si>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</si>
  <si>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黒滝村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</si>
  <si>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</si>
  <si>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</si>
  <si>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</si>
  <si>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</si>
  <si>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</si>
  <si>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</si>
  <si>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</si>
  <si>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</si>
  <si>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</si>
  <si>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</si>
  <si>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</si>
  <si>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</si>
  <si>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</si>
  <si>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</si>
  <si>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</si>
  <si>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</si>
  <si>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</si>
  <si>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</si>
  <si>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収益的収支比率については、類似団体と比べて平均以下ではあるが平成２８年度に実施した事業統合及び令和２年度より実施している水道施設及び老朽管路の更新による企業債の償還、給水人口の減少等の原因によりと悪化すると思われる、今後も経営の改善に取り組む必要がある。
施設の老朽化が原因のと疑われる漏水が多く発生してきており施設・管路の更新の必要があり令和元年度に策定した黒滝村簡易水道施設更新基本計画に基づき令和２年度より国庫補助事業を活用し更新を行っており今後は収支比率は悪化していくと考えられる。水道料金の回収率については、令和２年度７月から令和４年度末まで新型コロナウィルス感染症対策の会計支援一環として水道基本料金減免をおこなっており回収率は減少してる</t>
    <phoneticPr fontId="4"/>
  </si>
  <si>
    <t>当該施設は全体的に老朽化しており、管路については令和元年時には75%以上が耐用年数を超え、施設については、機械電気設備が耐用年数を超えている箇所が多数ある、平成28年度の事業統合時に施設改修を行い新たに水質計器等の整備をおこなった。計器の更新により多量の漏水が発生していることがわかり順次漏水調査、修繕を行っている。令和元年度に策定した黒滝村簡易水道施設更新基本計画に基づき令和２年度より国庫補助事業を活用し更新実施している。</t>
    <phoneticPr fontId="4"/>
  </si>
  <si>
    <t>施設の老朽化や経営改善に向けての課題は多く、給水人口の減少による収益の悪化も予想される、水道料金の見直しも難しく今後も一般会計からの繰入金に頼っての経営状態が予想される。施設の改修については令和元年度に策定した黒滝村簡易水道施設更新基本計画に基づき施設の更新・改修、管路の更新等継続的に投資を行う必要があり、莫大な予算が必要であり財政的にも厳しく、補助金等の国・県支援等が必要であると考えられ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</si>
</sst>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quot;-&quot;">
                  <c:v>0.05</c:v>
                </c:pt>
                <c:pt idx="1">
                  <c:v>0</c:v>
                </c:pt>
                <c:pt idx="2" formatCode="#,##0.00;&quot;△&quot;#,##0.00;&quot;-&quot;">
                  <c:v>0.28999999999999998</c:v>
                </c:pt>
                <c:pt idx="3">
                  <c:v>0</c:v>
                </c:pt>
                <c:pt idx="4" formatCode="#,##0.00;&quot;△&quot;#,##0.00;&quot;-&quot;">
                  <c:v>0.69</c:v>
                </c:pt>
              </c:numCache>
            </c:numRef>
          </c:val>
          <c:extLst>
            <c:ext xmlns:c16="http://schemas.microsoft.com/office/drawing/2014/chart" uri="{C3380CC4-5D6E-409C-BE32-E72D297353CC}">
              <c16:uniqueId val="{00000000-B267-4A44-B899-956371B86FEB}"/>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B267-4A44-B899-956371B86FEB}"/>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86.95</c:v>
                </c:pt>
                <c:pt idx="1">
                  <c:v>86.02</c:v>
                </c:pt>
                <c:pt idx="2">
                  <c:v>65.37</c:v>
                </c:pt>
                <c:pt idx="3">
                  <c:v>59.31</c:v>
                </c:pt>
                <c:pt idx="4">
                  <c:v>58.73</c:v>
                </c:pt>
              </c:numCache>
            </c:numRef>
          </c:val>
          <c:extLst>
            <c:ext xmlns:c16="http://schemas.microsoft.com/office/drawing/2014/chart" uri="{C3380CC4-5D6E-409C-BE32-E72D297353CC}">
              <c16:uniqueId val="{00000000-73BD-4911-849B-6BF38180DD4C}"/>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73BD-4911-849B-6BF38180DD4C}"/>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D8D-4355-BA0B-22FAA4B56F05}"/>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D8D-4355-BA0B-22FAA4B56F05}"/>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CDC-41BA-B4DA-835E090B55B2}"/>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DC-41BA-B4DA-835E090B55B2}"/>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F65-40E8-9923-2FB2434DCD63}"/>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65-40E8-9923-2FB2434DCD63}"/>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7D7-484C-8D04-8F2CC819D104}"/>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7D7-484C-8D04-8F2CC819D104}"/>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1818.87</c:v>
                </c:pt>
                <c:pt idx="1">
                  <c:v>1895.01</c:v>
                </c:pt>
                <c:pt idx="2">
                  <c:v>3785.6</c:v>
                </c:pt>
                <c:pt idx="3">
                  <c:v>8174.65</c:v>
                </c:pt>
                <c:pt idx="4">
                  <c:v>7420.81</c:v>
                </c:pt>
              </c:numCache>
            </c:numRef>
          </c:val>
          <c:extLst>
            <c:ext xmlns:c16="http://schemas.microsoft.com/office/drawing/2014/chart" uri="{C3380CC4-5D6E-409C-BE32-E72D297353CC}">
              <c16:uniqueId val="{00000000-A3B5-4723-ABF7-E28C25B46301}"/>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A3B5-4723-ABF7-E28C25B46301}"/>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45.94</c:v>
                </c:pt>
                <c:pt idx="1">
                  <c:v>45.24</c:v>
                </c:pt>
                <c:pt idx="2">
                  <c:v>18.61</c:v>
                </c:pt>
                <c:pt idx="3">
                  <c:v>9.85</c:v>
                </c:pt>
                <c:pt idx="4">
                  <c:v>11.82</c:v>
                </c:pt>
              </c:numCache>
            </c:numRef>
          </c:val>
          <c:extLst>
            <c:ext xmlns:c16="http://schemas.microsoft.com/office/drawing/2014/chart" uri="{C3380CC4-5D6E-409C-BE32-E72D297353CC}">
              <c16:uniqueId val="{00000000-4D7C-42A9-8F9D-81DD1B1B578A}"/>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4D7C-42A9-8F9D-81DD1B1B578A}"/>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339.55</c:v>
                </c:pt>
                <c:pt idx="1">
                  <c:v>352.71</c:v>
                </c:pt>
                <c:pt idx="2">
                  <c:v>445.25</c:v>
                </c:pt>
                <c:pt idx="3">
                  <c:v>475.3</c:v>
                </c:pt>
                <c:pt idx="4">
                  <c:v>477.45</c:v>
                </c:pt>
              </c:numCache>
            </c:numRef>
          </c:val>
          <c:extLst>
            <c:ext xmlns:c16="http://schemas.microsoft.com/office/drawing/2014/chart" uri="{C3380CC4-5D6E-409C-BE32-E72D297353CC}">
              <c16:uniqueId val="{00000000-FCE8-4432-8EA0-5BBDBDE26EB3}"/>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FCE8-4432-8EA0-5BBDBDE26EB3}"/>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76.59</c:v>
                </c:pt>
                <c:pt idx="1">
                  <c:v>50.74</c:v>
                </c:pt>
                <c:pt idx="2">
                  <c:v>52.23</c:v>
                </c:pt>
                <c:pt idx="3">
                  <c:v>47.28</c:v>
                </c:pt>
                <c:pt idx="4">
                  <c:v>54.35</c:v>
                </c:pt>
              </c:numCache>
            </c:numRef>
          </c:val>
          <c:extLst>
            <c:ext xmlns:c16="http://schemas.microsoft.com/office/drawing/2014/chart" uri="{C3380CC4-5D6E-409C-BE32-E72D297353CC}">
              <c16:uniqueId val="{00000000-B5FB-46D8-9898-642FBEEBDBAA}"/>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B5FB-46D8-9898-642FBEEBDBAA}"/>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46.86</c:v>
                </c:pt>
                <c:pt idx="1">
                  <c:v>68.83</c:v>
                </c:pt>
                <c:pt idx="2">
                  <c:v>70.88</c:v>
                </c:pt>
                <c:pt idx="3">
                  <c:v>77.38</c:v>
                </c:pt>
                <c:pt idx="4">
                  <c:v>76.569999999999993</c:v>
                </c:pt>
              </c:numCache>
            </c:numRef>
          </c:val>
          <c:extLst>
            <c:ext xmlns:c16="http://schemas.microsoft.com/office/drawing/2014/chart" uri="{C3380CC4-5D6E-409C-BE32-E72D297353CC}">
              <c16:uniqueId val="{00000000-C9B1-4D3D-9119-BF4ECD096888}"/>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C9B1-4D3D-9119-BF4ECD096888}"/>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J92" sqref="BJ9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黒滝村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627</v>
      </c>
      <c r="AM8" s="55"/>
      <c r="AN8" s="55"/>
      <c r="AO8" s="55"/>
      <c r="AP8" s="55"/>
      <c r="AQ8" s="55"/>
      <c r="AR8" s="55"/>
      <c r="AS8" s="55"/>
      <c r="AT8" s="45">
        <f>データ!$S$6</f>
        <v>47.7</v>
      </c>
      <c r="AU8" s="45"/>
      <c r="AV8" s="45"/>
      <c r="AW8" s="45"/>
      <c r="AX8" s="45"/>
      <c r="AY8" s="45"/>
      <c r="AZ8" s="45"/>
      <c r="BA8" s="45"/>
      <c r="BB8" s="45">
        <f>データ!$T$6</f>
        <v>13.14</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100</v>
      </c>
      <c r="Q10" s="45"/>
      <c r="R10" s="45"/>
      <c r="S10" s="45"/>
      <c r="T10" s="45"/>
      <c r="U10" s="45"/>
      <c r="V10" s="45"/>
      <c r="W10" s="55">
        <f>データ!$Q$6</f>
        <v>2233</v>
      </c>
      <c r="X10" s="55"/>
      <c r="Y10" s="55"/>
      <c r="Z10" s="55"/>
      <c r="AA10" s="55"/>
      <c r="AB10" s="55"/>
      <c r="AC10" s="55"/>
      <c r="AD10" s="2"/>
      <c r="AE10" s="2"/>
      <c r="AF10" s="2"/>
      <c r="AG10" s="2"/>
      <c r="AH10" s="2"/>
      <c r="AI10" s="2"/>
      <c r="AJ10" s="2"/>
      <c r="AK10" s="2"/>
      <c r="AL10" s="55">
        <f>データ!$U$6</f>
        <v>625</v>
      </c>
      <c r="AM10" s="55"/>
      <c r="AN10" s="55"/>
      <c r="AO10" s="55"/>
      <c r="AP10" s="55"/>
      <c r="AQ10" s="55"/>
      <c r="AR10" s="55"/>
      <c r="AS10" s="55"/>
      <c r="AT10" s="45">
        <f>データ!$V$6</f>
        <v>47.7</v>
      </c>
      <c r="AU10" s="45"/>
      <c r="AV10" s="45"/>
      <c r="AW10" s="45"/>
      <c r="AX10" s="45"/>
      <c r="AY10" s="45"/>
      <c r="AZ10" s="45"/>
      <c r="BA10" s="45"/>
      <c r="BB10" s="45">
        <f>データ!$W$6</f>
        <v>13.1</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116</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117</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118</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42</v>
      </c>
      <c r="N85" s="13" t="s">
        <v>43</v>
      </c>
      <c r="O85" s="13" t="str">
        <f>データ!EN6</f>
        <v>【0.52】</v>
      </c>
    </row>
  </sheetData>
  <sheetProtection algorithmName="SHA-512" hashValue="Ielz4VDyZBDvvz9oa94x8Egv87bonfTMz81vBGZTDlK/da653XtVx7xmZYjyUlKeQxbn5kKGWFI7nTUUhwXZyw==" saltValue="vMScM7FEh62+g7CSrGvk1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44</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45</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46</v>
      </c>
      <c r="B3" s="16" t="s">
        <v>47</v>
      </c>
      <c r="C3" s="16" t="s">
        <v>48</v>
      </c>
      <c r="D3" s="16" t="s">
        <v>49</v>
      </c>
      <c r="E3" s="16" t="s">
        <v>50</v>
      </c>
      <c r="F3" s="16" t="s">
        <v>51</v>
      </c>
      <c r="G3" s="16" t="s">
        <v>52</v>
      </c>
      <c r="H3" s="72" t="s">
        <v>53</v>
      </c>
      <c r="I3" s="73"/>
      <c r="J3" s="73"/>
      <c r="K3" s="73"/>
      <c r="L3" s="73"/>
      <c r="M3" s="73"/>
      <c r="N3" s="73"/>
      <c r="O3" s="73"/>
      <c r="P3" s="73"/>
      <c r="Q3" s="73"/>
      <c r="R3" s="73"/>
      <c r="S3" s="73"/>
      <c r="T3" s="73"/>
      <c r="U3" s="73"/>
      <c r="V3" s="73"/>
      <c r="W3" s="74"/>
      <c r="X3" s="78" t="s">
        <v>54</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55</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56</v>
      </c>
      <c r="B4" s="17"/>
      <c r="C4" s="17"/>
      <c r="D4" s="17"/>
      <c r="E4" s="17"/>
      <c r="F4" s="17"/>
      <c r="G4" s="17"/>
      <c r="H4" s="75"/>
      <c r="I4" s="76"/>
      <c r="J4" s="76"/>
      <c r="K4" s="76"/>
      <c r="L4" s="76"/>
      <c r="M4" s="76"/>
      <c r="N4" s="76"/>
      <c r="O4" s="76"/>
      <c r="P4" s="76"/>
      <c r="Q4" s="76"/>
      <c r="R4" s="76"/>
      <c r="S4" s="76"/>
      <c r="T4" s="76"/>
      <c r="U4" s="76"/>
      <c r="V4" s="76"/>
      <c r="W4" s="77"/>
      <c r="X4" s="71" t="s">
        <v>57</v>
      </c>
      <c r="Y4" s="71"/>
      <c r="Z4" s="71"/>
      <c r="AA4" s="71"/>
      <c r="AB4" s="71"/>
      <c r="AC4" s="71"/>
      <c r="AD4" s="71"/>
      <c r="AE4" s="71"/>
      <c r="AF4" s="71"/>
      <c r="AG4" s="71"/>
      <c r="AH4" s="71"/>
      <c r="AI4" s="71" t="s">
        <v>58</v>
      </c>
      <c r="AJ4" s="71"/>
      <c r="AK4" s="71"/>
      <c r="AL4" s="71"/>
      <c r="AM4" s="71"/>
      <c r="AN4" s="71"/>
      <c r="AO4" s="71"/>
      <c r="AP4" s="71"/>
      <c r="AQ4" s="71"/>
      <c r="AR4" s="71"/>
      <c r="AS4" s="71"/>
      <c r="AT4" s="71" t="s">
        <v>59</v>
      </c>
      <c r="AU4" s="71"/>
      <c r="AV4" s="71"/>
      <c r="AW4" s="71"/>
      <c r="AX4" s="71"/>
      <c r="AY4" s="71"/>
      <c r="AZ4" s="71"/>
      <c r="BA4" s="71"/>
      <c r="BB4" s="71"/>
      <c r="BC4" s="71"/>
      <c r="BD4" s="71"/>
      <c r="BE4" s="71" t="s">
        <v>60</v>
      </c>
      <c r="BF4" s="71"/>
      <c r="BG4" s="71"/>
      <c r="BH4" s="71"/>
      <c r="BI4" s="71"/>
      <c r="BJ4" s="71"/>
      <c r="BK4" s="71"/>
      <c r="BL4" s="71"/>
      <c r="BM4" s="71"/>
      <c r="BN4" s="71"/>
      <c r="BO4" s="71"/>
      <c r="BP4" s="71" t="s">
        <v>61</v>
      </c>
      <c r="BQ4" s="71"/>
      <c r="BR4" s="71"/>
      <c r="BS4" s="71"/>
      <c r="BT4" s="71"/>
      <c r="BU4" s="71"/>
      <c r="BV4" s="71"/>
      <c r="BW4" s="71"/>
      <c r="BX4" s="71"/>
      <c r="BY4" s="71"/>
      <c r="BZ4" s="71"/>
      <c r="CA4" s="71" t="s">
        <v>62</v>
      </c>
      <c r="CB4" s="71"/>
      <c r="CC4" s="71"/>
      <c r="CD4" s="71"/>
      <c r="CE4" s="71"/>
      <c r="CF4" s="71"/>
      <c r="CG4" s="71"/>
      <c r="CH4" s="71"/>
      <c r="CI4" s="71"/>
      <c r="CJ4" s="71"/>
      <c r="CK4" s="71"/>
      <c r="CL4" s="71" t="s">
        <v>63</v>
      </c>
      <c r="CM4" s="71"/>
      <c r="CN4" s="71"/>
      <c r="CO4" s="71"/>
      <c r="CP4" s="71"/>
      <c r="CQ4" s="71"/>
      <c r="CR4" s="71"/>
      <c r="CS4" s="71"/>
      <c r="CT4" s="71"/>
      <c r="CU4" s="71"/>
      <c r="CV4" s="71"/>
      <c r="CW4" s="71" t="s">
        <v>64</v>
      </c>
      <c r="CX4" s="71"/>
      <c r="CY4" s="71"/>
      <c r="CZ4" s="71"/>
      <c r="DA4" s="71"/>
      <c r="DB4" s="71"/>
      <c r="DC4" s="71"/>
      <c r="DD4" s="71"/>
      <c r="DE4" s="71"/>
      <c r="DF4" s="71"/>
      <c r="DG4" s="71"/>
      <c r="DH4" s="71" t="s">
        <v>65</v>
      </c>
      <c r="DI4" s="71"/>
      <c r="DJ4" s="71"/>
      <c r="DK4" s="71"/>
      <c r="DL4" s="71"/>
      <c r="DM4" s="71"/>
      <c r="DN4" s="71"/>
      <c r="DO4" s="71"/>
      <c r="DP4" s="71"/>
      <c r="DQ4" s="71"/>
      <c r="DR4" s="71"/>
      <c r="DS4" s="71" t="s">
        <v>66</v>
      </c>
      <c r="DT4" s="71"/>
      <c r="DU4" s="71"/>
      <c r="DV4" s="71"/>
      <c r="DW4" s="71"/>
      <c r="DX4" s="71"/>
      <c r="DY4" s="71"/>
      <c r="DZ4" s="71"/>
      <c r="EA4" s="71"/>
      <c r="EB4" s="71"/>
      <c r="EC4" s="71"/>
      <c r="ED4" s="71" t="s">
        <v>67</v>
      </c>
      <c r="EE4" s="71"/>
      <c r="EF4" s="71"/>
      <c r="EG4" s="71"/>
      <c r="EH4" s="71"/>
      <c r="EI4" s="71"/>
      <c r="EJ4" s="71"/>
      <c r="EK4" s="71"/>
      <c r="EL4" s="71"/>
      <c r="EM4" s="71"/>
      <c r="EN4" s="71"/>
    </row>
    <row r="5" spans="1:144" x14ac:dyDescent="0.15">
      <c r="A5" s="15" t="s">
        <v>68</v>
      </c>
      <c r="B5" s="18"/>
      <c r="C5" s="18"/>
      <c r="D5" s="18"/>
      <c r="E5" s="18"/>
      <c r="F5" s="18"/>
      <c r="G5" s="18"/>
      <c r="H5" s="19" t="s">
        <v>69</v>
      </c>
      <c r="I5" s="19" t="s">
        <v>70</v>
      </c>
      <c r="J5" s="19" t="s">
        <v>71</v>
      </c>
      <c r="K5" s="19" t="s">
        <v>72</v>
      </c>
      <c r="L5" s="19" t="s">
        <v>73</v>
      </c>
      <c r="M5" s="19" t="s">
        <v>74</v>
      </c>
      <c r="N5" s="19" t="s">
        <v>75</v>
      </c>
      <c r="O5" s="19" t="s">
        <v>76</v>
      </c>
      <c r="P5" s="19" t="s">
        <v>77</v>
      </c>
      <c r="Q5" s="19" t="s">
        <v>78</v>
      </c>
      <c r="R5" s="19" t="s">
        <v>79</v>
      </c>
      <c r="S5" s="19" t="s">
        <v>80</v>
      </c>
      <c r="T5" s="19" t="s">
        <v>81</v>
      </c>
      <c r="U5" s="19" t="s">
        <v>82</v>
      </c>
      <c r="V5" s="19" t="s">
        <v>83</v>
      </c>
      <c r="W5" s="19" t="s">
        <v>84</v>
      </c>
      <c r="X5" s="19" t="s">
        <v>85</v>
      </c>
      <c r="Y5" s="19" t="s">
        <v>86</v>
      </c>
      <c r="Z5" s="19" t="s">
        <v>87</v>
      </c>
      <c r="AA5" s="19" t="s">
        <v>88</v>
      </c>
      <c r="AB5" s="19" t="s">
        <v>89</v>
      </c>
      <c r="AC5" s="19" t="s">
        <v>90</v>
      </c>
      <c r="AD5" s="19" t="s">
        <v>91</v>
      </c>
      <c r="AE5" s="19" t="s">
        <v>92</v>
      </c>
      <c r="AF5" s="19" t="s">
        <v>93</v>
      </c>
      <c r="AG5" s="19" t="s">
        <v>94</v>
      </c>
      <c r="AH5" s="19" t="s">
        <v>29</v>
      </c>
      <c r="AI5" s="19" t="s">
        <v>85</v>
      </c>
      <c r="AJ5" s="19" t="s">
        <v>86</v>
      </c>
      <c r="AK5" s="19" t="s">
        <v>87</v>
      </c>
      <c r="AL5" s="19" t="s">
        <v>88</v>
      </c>
      <c r="AM5" s="19" t="s">
        <v>89</v>
      </c>
      <c r="AN5" s="19" t="s">
        <v>90</v>
      </c>
      <c r="AO5" s="19" t="s">
        <v>91</v>
      </c>
      <c r="AP5" s="19" t="s">
        <v>92</v>
      </c>
      <c r="AQ5" s="19" t="s">
        <v>93</v>
      </c>
      <c r="AR5" s="19" t="s">
        <v>94</v>
      </c>
      <c r="AS5" s="19" t="s">
        <v>95</v>
      </c>
      <c r="AT5" s="19" t="s">
        <v>85</v>
      </c>
      <c r="AU5" s="19" t="s">
        <v>86</v>
      </c>
      <c r="AV5" s="19" t="s">
        <v>87</v>
      </c>
      <c r="AW5" s="19" t="s">
        <v>88</v>
      </c>
      <c r="AX5" s="19" t="s">
        <v>89</v>
      </c>
      <c r="AY5" s="19" t="s">
        <v>90</v>
      </c>
      <c r="AZ5" s="19" t="s">
        <v>91</v>
      </c>
      <c r="BA5" s="19" t="s">
        <v>92</v>
      </c>
      <c r="BB5" s="19" t="s">
        <v>93</v>
      </c>
      <c r="BC5" s="19" t="s">
        <v>94</v>
      </c>
      <c r="BD5" s="19" t="s">
        <v>95</v>
      </c>
      <c r="BE5" s="19" t="s">
        <v>85</v>
      </c>
      <c r="BF5" s="19" t="s">
        <v>86</v>
      </c>
      <c r="BG5" s="19" t="s">
        <v>87</v>
      </c>
      <c r="BH5" s="19" t="s">
        <v>88</v>
      </c>
      <c r="BI5" s="19" t="s">
        <v>89</v>
      </c>
      <c r="BJ5" s="19" t="s">
        <v>90</v>
      </c>
      <c r="BK5" s="19" t="s">
        <v>91</v>
      </c>
      <c r="BL5" s="19" t="s">
        <v>92</v>
      </c>
      <c r="BM5" s="19" t="s">
        <v>93</v>
      </c>
      <c r="BN5" s="19" t="s">
        <v>94</v>
      </c>
      <c r="BO5" s="19" t="s">
        <v>95</v>
      </c>
      <c r="BP5" s="19" t="s">
        <v>85</v>
      </c>
      <c r="BQ5" s="19" t="s">
        <v>86</v>
      </c>
      <c r="BR5" s="19" t="s">
        <v>87</v>
      </c>
      <c r="BS5" s="19" t="s">
        <v>88</v>
      </c>
      <c r="BT5" s="19" t="s">
        <v>89</v>
      </c>
      <c r="BU5" s="19" t="s">
        <v>90</v>
      </c>
      <c r="BV5" s="19" t="s">
        <v>91</v>
      </c>
      <c r="BW5" s="19" t="s">
        <v>92</v>
      </c>
      <c r="BX5" s="19" t="s">
        <v>93</v>
      </c>
      <c r="BY5" s="19" t="s">
        <v>94</v>
      </c>
      <c r="BZ5" s="19" t="s">
        <v>95</v>
      </c>
      <c r="CA5" s="19" t="s">
        <v>85</v>
      </c>
      <c r="CB5" s="19" t="s">
        <v>86</v>
      </c>
      <c r="CC5" s="19" t="s">
        <v>87</v>
      </c>
      <c r="CD5" s="19" t="s">
        <v>88</v>
      </c>
      <c r="CE5" s="19" t="s">
        <v>89</v>
      </c>
      <c r="CF5" s="19" t="s">
        <v>90</v>
      </c>
      <c r="CG5" s="19" t="s">
        <v>91</v>
      </c>
      <c r="CH5" s="19" t="s">
        <v>92</v>
      </c>
      <c r="CI5" s="19" t="s">
        <v>93</v>
      </c>
      <c r="CJ5" s="19" t="s">
        <v>94</v>
      </c>
      <c r="CK5" s="19" t="s">
        <v>95</v>
      </c>
      <c r="CL5" s="19" t="s">
        <v>85</v>
      </c>
      <c r="CM5" s="19" t="s">
        <v>86</v>
      </c>
      <c r="CN5" s="19" t="s">
        <v>87</v>
      </c>
      <c r="CO5" s="19" t="s">
        <v>88</v>
      </c>
      <c r="CP5" s="19" t="s">
        <v>89</v>
      </c>
      <c r="CQ5" s="19" t="s">
        <v>90</v>
      </c>
      <c r="CR5" s="19" t="s">
        <v>91</v>
      </c>
      <c r="CS5" s="19" t="s">
        <v>92</v>
      </c>
      <c r="CT5" s="19" t="s">
        <v>93</v>
      </c>
      <c r="CU5" s="19" t="s">
        <v>94</v>
      </c>
      <c r="CV5" s="19" t="s">
        <v>95</v>
      </c>
      <c r="CW5" s="19" t="s">
        <v>85</v>
      </c>
      <c r="CX5" s="19" t="s">
        <v>86</v>
      </c>
      <c r="CY5" s="19" t="s">
        <v>87</v>
      </c>
      <c r="CZ5" s="19" t="s">
        <v>88</v>
      </c>
      <c r="DA5" s="19" t="s">
        <v>89</v>
      </c>
      <c r="DB5" s="19" t="s">
        <v>90</v>
      </c>
      <c r="DC5" s="19" t="s">
        <v>91</v>
      </c>
      <c r="DD5" s="19" t="s">
        <v>92</v>
      </c>
      <c r="DE5" s="19" t="s">
        <v>93</v>
      </c>
      <c r="DF5" s="19" t="s">
        <v>94</v>
      </c>
      <c r="DG5" s="19" t="s">
        <v>95</v>
      </c>
      <c r="DH5" s="19" t="s">
        <v>85</v>
      </c>
      <c r="DI5" s="19" t="s">
        <v>86</v>
      </c>
      <c r="DJ5" s="19" t="s">
        <v>87</v>
      </c>
      <c r="DK5" s="19" t="s">
        <v>88</v>
      </c>
      <c r="DL5" s="19" t="s">
        <v>89</v>
      </c>
      <c r="DM5" s="19" t="s">
        <v>90</v>
      </c>
      <c r="DN5" s="19" t="s">
        <v>91</v>
      </c>
      <c r="DO5" s="19" t="s">
        <v>92</v>
      </c>
      <c r="DP5" s="19" t="s">
        <v>93</v>
      </c>
      <c r="DQ5" s="19" t="s">
        <v>94</v>
      </c>
      <c r="DR5" s="19" t="s">
        <v>95</v>
      </c>
      <c r="DS5" s="19" t="s">
        <v>85</v>
      </c>
      <c r="DT5" s="19" t="s">
        <v>86</v>
      </c>
      <c r="DU5" s="19" t="s">
        <v>87</v>
      </c>
      <c r="DV5" s="19" t="s">
        <v>88</v>
      </c>
      <c r="DW5" s="19" t="s">
        <v>89</v>
      </c>
      <c r="DX5" s="19" t="s">
        <v>90</v>
      </c>
      <c r="DY5" s="19" t="s">
        <v>91</v>
      </c>
      <c r="DZ5" s="19" t="s">
        <v>92</v>
      </c>
      <c r="EA5" s="19" t="s">
        <v>93</v>
      </c>
      <c r="EB5" s="19" t="s">
        <v>94</v>
      </c>
      <c r="EC5" s="19" t="s">
        <v>95</v>
      </c>
      <c r="ED5" s="19" t="s">
        <v>85</v>
      </c>
      <c r="EE5" s="19" t="s">
        <v>86</v>
      </c>
      <c r="EF5" s="19" t="s">
        <v>87</v>
      </c>
      <c r="EG5" s="19" t="s">
        <v>88</v>
      </c>
      <c r="EH5" s="19" t="s">
        <v>89</v>
      </c>
      <c r="EI5" s="19" t="s">
        <v>90</v>
      </c>
      <c r="EJ5" s="19" t="s">
        <v>91</v>
      </c>
      <c r="EK5" s="19" t="s">
        <v>92</v>
      </c>
      <c r="EL5" s="19" t="s">
        <v>93</v>
      </c>
      <c r="EM5" s="19" t="s">
        <v>94</v>
      </c>
      <c r="EN5" s="19" t="s">
        <v>95</v>
      </c>
    </row>
    <row r="6" spans="1:144" s="23" customFormat="1" x14ac:dyDescent="0.15">
      <c r="A6" s="15" t="s">
        <v>96</v>
      </c>
      <c r="B6" s="20">
        <f>B7</f>
        <v>2022</v>
      </c>
      <c r="C6" s="20">
        <f t="shared" ref="C6:W6" si="3">C7</f>
        <v>294446</v>
      </c>
      <c r="D6" s="20">
        <f t="shared" si="3"/>
        <v>47</v>
      </c>
      <c r="E6" s="20">
        <f t="shared" si="3"/>
        <v>1</v>
      </c>
      <c r="F6" s="20">
        <f t="shared" si="3"/>
        <v>0</v>
      </c>
      <c r="G6" s="20">
        <f t="shared" si="3"/>
        <v>0</v>
      </c>
      <c r="H6" s="20" t="str">
        <f t="shared" si="3"/>
        <v>奈良県　黒滝村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100</v>
      </c>
      <c r="Q6" s="21">
        <f t="shared" si="3"/>
        <v>2233</v>
      </c>
      <c r="R6" s="21">
        <f t="shared" si="3"/>
        <v>627</v>
      </c>
      <c r="S6" s="21">
        <f t="shared" si="3"/>
        <v>47.7</v>
      </c>
      <c r="T6" s="21">
        <f t="shared" si="3"/>
        <v>13.14</v>
      </c>
      <c r="U6" s="21">
        <f t="shared" si="3"/>
        <v>625</v>
      </c>
      <c r="V6" s="21">
        <f t="shared" si="3"/>
        <v>47.7</v>
      </c>
      <c r="W6" s="21">
        <f t="shared" si="3"/>
        <v>13.1</v>
      </c>
      <c r="X6" s="22">
        <f>IF(X7="",NA(),X7)</f>
        <v>86.95</v>
      </c>
      <c r="Y6" s="22">
        <f t="shared" ref="Y6:AG6" si="4">IF(Y7="",NA(),Y7)</f>
        <v>86.02</v>
      </c>
      <c r="Z6" s="22">
        <f t="shared" si="4"/>
        <v>65.37</v>
      </c>
      <c r="AA6" s="22">
        <f t="shared" si="4"/>
        <v>59.31</v>
      </c>
      <c r="AB6" s="22">
        <f t="shared" si="4"/>
        <v>58.73</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1818.87</v>
      </c>
      <c r="BF6" s="22">
        <f t="shared" ref="BF6:BN6" si="7">IF(BF7="",NA(),BF7)</f>
        <v>1895.01</v>
      </c>
      <c r="BG6" s="22">
        <f t="shared" si="7"/>
        <v>3785.6</v>
      </c>
      <c r="BH6" s="22">
        <f t="shared" si="7"/>
        <v>8174.65</v>
      </c>
      <c r="BI6" s="22">
        <f t="shared" si="7"/>
        <v>7420.81</v>
      </c>
      <c r="BJ6" s="22">
        <f t="shared" si="7"/>
        <v>1274.21</v>
      </c>
      <c r="BK6" s="22">
        <f t="shared" si="7"/>
        <v>1183.92</v>
      </c>
      <c r="BL6" s="22">
        <f t="shared" si="7"/>
        <v>1128.72</v>
      </c>
      <c r="BM6" s="22">
        <f t="shared" si="7"/>
        <v>1125.25</v>
      </c>
      <c r="BN6" s="22">
        <f t="shared" si="7"/>
        <v>1157.05</v>
      </c>
      <c r="BO6" s="21" t="str">
        <f>IF(BO7="","",IF(BO7="-","【-】","【"&amp;SUBSTITUTE(TEXT(BO7,"#,##0.00"),"-","△")&amp;"】"))</f>
        <v>【982.48】</v>
      </c>
      <c r="BP6" s="22">
        <f>IF(BP7="",NA(),BP7)</f>
        <v>45.94</v>
      </c>
      <c r="BQ6" s="22">
        <f t="shared" ref="BQ6:BY6" si="8">IF(BQ7="",NA(),BQ7)</f>
        <v>45.24</v>
      </c>
      <c r="BR6" s="22">
        <f t="shared" si="8"/>
        <v>18.61</v>
      </c>
      <c r="BS6" s="22">
        <f t="shared" si="8"/>
        <v>9.85</v>
      </c>
      <c r="BT6" s="22">
        <f t="shared" si="8"/>
        <v>11.82</v>
      </c>
      <c r="BU6" s="22">
        <f t="shared" si="8"/>
        <v>41.25</v>
      </c>
      <c r="BV6" s="22">
        <f t="shared" si="8"/>
        <v>42.5</v>
      </c>
      <c r="BW6" s="22">
        <f t="shared" si="8"/>
        <v>41.84</v>
      </c>
      <c r="BX6" s="22">
        <f t="shared" si="8"/>
        <v>41.44</v>
      </c>
      <c r="BY6" s="22">
        <f t="shared" si="8"/>
        <v>37.65</v>
      </c>
      <c r="BZ6" s="21" t="str">
        <f>IF(BZ7="","",IF(BZ7="-","【-】","【"&amp;SUBSTITUTE(TEXT(BZ7,"#,##0.00"),"-","△")&amp;"】"))</f>
        <v>【50.61】</v>
      </c>
      <c r="CA6" s="22">
        <f>IF(CA7="",NA(),CA7)</f>
        <v>339.55</v>
      </c>
      <c r="CB6" s="22">
        <f t="shared" ref="CB6:CJ6" si="9">IF(CB7="",NA(),CB7)</f>
        <v>352.71</v>
      </c>
      <c r="CC6" s="22">
        <f t="shared" si="9"/>
        <v>445.25</v>
      </c>
      <c r="CD6" s="22">
        <f t="shared" si="9"/>
        <v>475.3</v>
      </c>
      <c r="CE6" s="22">
        <f t="shared" si="9"/>
        <v>477.45</v>
      </c>
      <c r="CF6" s="22">
        <f t="shared" si="9"/>
        <v>383.25</v>
      </c>
      <c r="CG6" s="22">
        <f t="shared" si="9"/>
        <v>377.72</v>
      </c>
      <c r="CH6" s="22">
        <f t="shared" si="9"/>
        <v>390.47</v>
      </c>
      <c r="CI6" s="22">
        <f t="shared" si="9"/>
        <v>403.61</v>
      </c>
      <c r="CJ6" s="22">
        <f t="shared" si="9"/>
        <v>442.82</v>
      </c>
      <c r="CK6" s="21" t="str">
        <f>IF(CK7="","",IF(CK7="-","【-】","【"&amp;SUBSTITUTE(TEXT(CK7,"#,##0.00"),"-","△")&amp;"】"))</f>
        <v>【320.83】</v>
      </c>
      <c r="CL6" s="22">
        <f>IF(CL7="",NA(),CL7)</f>
        <v>76.59</v>
      </c>
      <c r="CM6" s="22">
        <f t="shared" ref="CM6:CU6" si="10">IF(CM7="",NA(),CM7)</f>
        <v>50.74</v>
      </c>
      <c r="CN6" s="22">
        <f t="shared" si="10"/>
        <v>52.23</v>
      </c>
      <c r="CO6" s="22">
        <f t="shared" si="10"/>
        <v>47.28</v>
      </c>
      <c r="CP6" s="22">
        <f t="shared" si="10"/>
        <v>54.35</v>
      </c>
      <c r="CQ6" s="22">
        <f t="shared" si="10"/>
        <v>48.26</v>
      </c>
      <c r="CR6" s="22">
        <f t="shared" si="10"/>
        <v>48.01</v>
      </c>
      <c r="CS6" s="22">
        <f t="shared" si="10"/>
        <v>49.08</v>
      </c>
      <c r="CT6" s="22">
        <f t="shared" si="10"/>
        <v>51.46</v>
      </c>
      <c r="CU6" s="22">
        <f t="shared" si="10"/>
        <v>51.84</v>
      </c>
      <c r="CV6" s="21" t="str">
        <f>IF(CV7="","",IF(CV7="-","【-】","【"&amp;SUBSTITUTE(TEXT(CV7,"#,##0.00"),"-","△")&amp;"】"))</f>
        <v>【56.15】</v>
      </c>
      <c r="CW6" s="22">
        <f>IF(CW7="",NA(),CW7)</f>
        <v>46.86</v>
      </c>
      <c r="CX6" s="22">
        <f t="shared" ref="CX6:DF6" si="11">IF(CX7="",NA(),CX7)</f>
        <v>68.83</v>
      </c>
      <c r="CY6" s="22">
        <f t="shared" si="11"/>
        <v>70.88</v>
      </c>
      <c r="CZ6" s="22">
        <f t="shared" si="11"/>
        <v>77.38</v>
      </c>
      <c r="DA6" s="22">
        <f t="shared" si="11"/>
        <v>76.569999999999993</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0.05</v>
      </c>
      <c r="EE6" s="21">
        <f t="shared" ref="EE6:EM6" si="14">IF(EE7="",NA(),EE7)</f>
        <v>0</v>
      </c>
      <c r="EF6" s="22">
        <f t="shared" si="14"/>
        <v>0.28999999999999998</v>
      </c>
      <c r="EG6" s="21">
        <f t="shared" si="14"/>
        <v>0</v>
      </c>
      <c r="EH6" s="22">
        <f t="shared" si="14"/>
        <v>0.69</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294446</v>
      </c>
      <c r="D7" s="24">
        <v>47</v>
      </c>
      <c r="E7" s="24">
        <v>1</v>
      </c>
      <c r="F7" s="24">
        <v>0</v>
      </c>
      <c r="G7" s="24">
        <v>0</v>
      </c>
      <c r="H7" s="24" t="s">
        <v>97</v>
      </c>
      <c r="I7" s="24" t="s">
        <v>98</v>
      </c>
      <c r="J7" s="24" t="s">
        <v>99</v>
      </c>
      <c r="K7" s="24" t="s">
        <v>100</v>
      </c>
      <c r="L7" s="24" t="s">
        <v>101</v>
      </c>
      <c r="M7" s="24" t="s">
        <v>102</v>
      </c>
      <c r="N7" s="25" t="s">
        <v>103</v>
      </c>
      <c r="O7" s="25" t="s">
        <v>104</v>
      </c>
      <c r="P7" s="25">
        <v>100</v>
      </c>
      <c r="Q7" s="25">
        <v>2233</v>
      </c>
      <c r="R7" s="25">
        <v>627</v>
      </c>
      <c r="S7" s="25">
        <v>47.7</v>
      </c>
      <c r="T7" s="25">
        <v>13.14</v>
      </c>
      <c r="U7" s="25">
        <v>625</v>
      </c>
      <c r="V7" s="25">
        <v>47.7</v>
      </c>
      <c r="W7" s="25">
        <v>13.1</v>
      </c>
      <c r="X7" s="25">
        <v>86.95</v>
      </c>
      <c r="Y7" s="25">
        <v>86.02</v>
      </c>
      <c r="Z7" s="25">
        <v>65.37</v>
      </c>
      <c r="AA7" s="25">
        <v>59.31</v>
      </c>
      <c r="AB7" s="25">
        <v>58.73</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1818.87</v>
      </c>
      <c r="BF7" s="25">
        <v>1895.01</v>
      </c>
      <c r="BG7" s="25">
        <v>3785.6</v>
      </c>
      <c r="BH7" s="25">
        <v>8174.65</v>
      </c>
      <c r="BI7" s="25">
        <v>7420.81</v>
      </c>
      <c r="BJ7" s="25">
        <v>1274.21</v>
      </c>
      <c r="BK7" s="25">
        <v>1183.92</v>
      </c>
      <c r="BL7" s="25">
        <v>1128.72</v>
      </c>
      <c r="BM7" s="25">
        <v>1125.25</v>
      </c>
      <c r="BN7" s="25">
        <v>1157.05</v>
      </c>
      <c r="BO7" s="25">
        <v>982.48</v>
      </c>
      <c r="BP7" s="25">
        <v>45.94</v>
      </c>
      <c r="BQ7" s="25">
        <v>45.24</v>
      </c>
      <c r="BR7" s="25">
        <v>18.61</v>
      </c>
      <c r="BS7" s="25">
        <v>9.85</v>
      </c>
      <c r="BT7" s="25">
        <v>11.82</v>
      </c>
      <c r="BU7" s="25">
        <v>41.25</v>
      </c>
      <c r="BV7" s="25">
        <v>42.5</v>
      </c>
      <c r="BW7" s="25">
        <v>41.84</v>
      </c>
      <c r="BX7" s="25">
        <v>41.44</v>
      </c>
      <c r="BY7" s="25">
        <v>37.65</v>
      </c>
      <c r="BZ7" s="25">
        <v>50.61</v>
      </c>
      <c r="CA7" s="25">
        <v>339.55</v>
      </c>
      <c r="CB7" s="25">
        <v>352.71</v>
      </c>
      <c r="CC7" s="25">
        <v>445.25</v>
      </c>
      <c r="CD7" s="25">
        <v>475.3</v>
      </c>
      <c r="CE7" s="25">
        <v>477.45</v>
      </c>
      <c r="CF7" s="25">
        <v>383.25</v>
      </c>
      <c r="CG7" s="25">
        <v>377.72</v>
      </c>
      <c r="CH7" s="25">
        <v>390.47</v>
      </c>
      <c r="CI7" s="25">
        <v>403.61</v>
      </c>
      <c r="CJ7" s="25">
        <v>442.82</v>
      </c>
      <c r="CK7" s="25">
        <v>320.83</v>
      </c>
      <c r="CL7" s="25">
        <v>76.59</v>
      </c>
      <c r="CM7" s="25">
        <v>50.74</v>
      </c>
      <c r="CN7" s="25">
        <v>52.23</v>
      </c>
      <c r="CO7" s="25">
        <v>47.28</v>
      </c>
      <c r="CP7" s="25">
        <v>54.35</v>
      </c>
      <c r="CQ7" s="25">
        <v>48.26</v>
      </c>
      <c r="CR7" s="25">
        <v>48.01</v>
      </c>
      <c r="CS7" s="25">
        <v>49.08</v>
      </c>
      <c r="CT7" s="25">
        <v>51.46</v>
      </c>
      <c r="CU7" s="25">
        <v>51.84</v>
      </c>
      <c r="CV7" s="25">
        <v>56.15</v>
      </c>
      <c r="CW7" s="25">
        <v>46.86</v>
      </c>
      <c r="CX7" s="25">
        <v>68.83</v>
      </c>
      <c r="CY7" s="25">
        <v>70.88</v>
      </c>
      <c r="CZ7" s="25">
        <v>77.38</v>
      </c>
      <c r="DA7" s="25">
        <v>76.569999999999993</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0.05</v>
      </c>
      <c r="EE7" s="25">
        <v>0</v>
      </c>
      <c r="EF7" s="25">
        <v>0.28999999999999998</v>
      </c>
      <c r="EG7" s="25">
        <v>0</v>
      </c>
      <c r="EH7" s="25">
        <v>0.69</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105</v>
      </c>
      <c r="C9" s="27" t="s">
        <v>106</v>
      </c>
      <c r="D9" s="27" t="s">
        <v>107</v>
      </c>
      <c r="E9" s="27" t="s">
        <v>108</v>
      </c>
      <c r="F9" s="27" t="s">
        <v>109</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47</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110</v>
      </c>
    </row>
    <row r="12" spans="1:144" x14ac:dyDescent="0.15">
      <c r="B12">
        <v>1</v>
      </c>
      <c r="C12">
        <v>1</v>
      </c>
      <c r="D12">
        <v>2</v>
      </c>
      <c r="E12">
        <v>3</v>
      </c>
      <c r="F12">
        <v>4</v>
      </c>
      <c r="G12" t="s">
        <v>111</v>
      </c>
    </row>
    <row r="13" spans="1:144" x14ac:dyDescent="0.15">
      <c r="B13" t="s">
        <v>112</v>
      </c>
      <c r="C13" t="s">
        <v>113</v>
      </c>
      <c r="D13" t="s">
        <v>113</v>
      </c>
      <c r="E13" t="s">
        <v>114</v>
      </c>
      <c r="F13" t="s">
        <v>114</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KRTJ031</cp:lastModifiedBy>
  <dcterms:created xsi:type="dcterms:W3CDTF">2023-12-05T01:06:32Z</dcterms:created>
  <dcterms:modified xsi:type="dcterms:W3CDTF">2024-01-31T07:51:27Z</dcterms:modified>
  <cp:category/>
</cp:coreProperties>
</file>