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220\00_役場（個人）\215　小西　隆\総務課関係\000　回答文書\〆R6.2.2　公営企業に係る経営比較分析表（令和4年度決算）の分析等について（依頼）\37_上北山村\"/>
    </mc:Choice>
  </mc:AlternateContent>
  <workbookProtection workbookAlgorithmName="SHA-512" workbookHashValue="608xQ6TkiYlLaIYlif/SvydzKe5CeTrWIMVHBZ7SjWPcSxo3LW0oV3p6eiVnbyR9hoQ4zL05jOt/u1fXpHWccg==" workbookSaltValue="gZpZ5xou+BU+TuInTsNbww==" workbookSpinCount="100000" lockStructure="1"/>
  <bookViews>
    <workbookView xWindow="0" yWindow="0" windowWidth="15360" windowHeight="763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E85" i="4"/>
  <c r="BB10" i="4"/>
  <c r="AT10" i="4"/>
  <c r="AL10" i="4"/>
  <c r="P10" i="4"/>
  <c r="I10" i="4"/>
  <c r="B10" i="4"/>
  <c r="BB8" i="4"/>
  <c r="AT8" i="4"/>
  <c r="AL8" i="4"/>
  <c r="AD8" i="4"/>
  <c r="W8" i="4"/>
  <c r="P8" i="4"/>
  <c r="I8" i="4"/>
  <c r="B8" i="4"/>
  <c r="B6" i="4"/>
</calcChain>
</file>

<file path=xl/sharedStrings.xml><?xml version="1.0" encoding="utf-8"?>
<sst xmlns="http://schemas.openxmlformats.org/spreadsheetml/2006/main" count="233" uniqueCount="116">
  <si>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</si>
  <si>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</si>
  <si>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</si>
  <si>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</si>
  <si>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</si>
  <si>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</si>
  <si>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</si>
  <si>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</si>
  <si>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</si>
  <si>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</si>
  <si>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</si>
  <si>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</si>
  <si>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</si>
  <si>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</si>
  <si>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</si>
  <si>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</si>
  <si>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</si>
  <si>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</si>
  <si>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</si>
  <si>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</si>
  <si>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</si>
  <si>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</si>
  <si>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</si>
  <si>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</si>
  <si>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</si>
  <si>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</si>
  <si>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</si>
  <si>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</si>
  <si>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</si>
  <si>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</si>
  <si>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</si>
  <si>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</si>
  <si>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</si>
  <si>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</si>
  <si>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</si>
  <si>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</si>
  <si>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</si>
  <si>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</si>
  <si>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</si>
  <si>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</si>
  <si>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</si>
  <si>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</si>
  <si>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</si>
  <si>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</si>
  <si>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</si>
  <si>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</si>
  <si>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</si>
  <si>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</si>
  <si>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</si>
  <si>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</si>
  <si>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</si>
  <si>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</si>
  <si>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</si>
  <si>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</si>
  <si>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</si>
  <si>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</si>
  <si>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</si>
  <si>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</si>
  <si>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</si>
  <si>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</si>
  <si>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</si>
  <si>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</si>
  <si>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</si>
  <si>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</si>
  <si>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</si>
  <si>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</si>
  <si>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</si>
  <si>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</si>
  <si>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</si>
  <si>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</si>
  <si>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</si>
  <si>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</si>
  <si>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</si>
  <si>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</si>
  <si>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</si>
  <si>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</si>
  <si>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</si>
  <si>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</si>
  <si>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</si>
  <si>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</si>
  <si>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</si>
  <si>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</si>
  <si>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</si>
  <si>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</si>
  <si>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</si>
  <si>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</si>
  <si>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</si>
  <si>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</si>
  <si>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</si>
  <si>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</si>
  <si>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</si>
  <si>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</si>
  <si>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</si>
  <si>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</si>
  <si>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</si>
  <si>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上北山村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</si>
  <si>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</si>
  <si>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</si>
  <si>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</si>
  <si>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</si>
  <si>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</si>
  <si>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</si>
  <si>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</si>
  <si>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</si>
  <si>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</si>
  <si>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</si>
  <si>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</si>
  <si>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</si>
  <si>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</si>
  <si>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</si>
  <si>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</si>
  <si>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</si>
  <si>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</si>
  <si>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平成23年度に大規模な管路更新を行い、平成29年度及び令和元年度に一部導水管の布設替えを行い、令和4年度～令和6年度にかけて一部導・配水管の布設替えを行う。今後も漏水対策等による計画的な管路更新が必要である。</t>
    <rPh sb="16" eb="17">
      <t>オコナ</t>
    </rPh>
    <rPh sb="66" eb="67">
      <t>ハイ</t>
    </rPh>
    <phoneticPr fontId="4"/>
  </si>
  <si>
    <t>【収益的収支比率】
一般会計繰入金の増加に伴い総収益が増加したため、前年度より比率は上昇したが、全国平均や類似団体平均と比較すると下回っている。料金収入で費用を賄えていないため、給水収益以外の収入に依存しない経営に向けて、料金の見直し等による営業収益の増収を図るなど経営改善に向けた取組が必要である。
【企業債残高対給水収益比率 】
前年度より若干下降したが、全国平均や類似団体平均と比較すると上回っている。令和2年度以降、コロナ対策に係る水道料金の減免に伴い給水収益が減少しているこが原因であるが、減免分の国庫補助金を給水収益とみなすと比率は862.79％となり、全国平均及び類似団体平均を下回る。しかし施設の老朽化に伴い、導・配水管の布設替えを令和4年度から令和6年度にかけて行うため、今後、地方債残高は増加し比率は上昇する見込みである。給水収益は人口減少により減少傾向にあるため、供給単価の見直しなど給水収益の改善が必要である。
【料金回収率】
職員給与費や修繕費の増加に伴う総費用の増加により給水原価が増加したため前年度より下降し、全国平均及び類似団体平均と比較しても下回っている。令和2年度以降、水道料金の減免に伴い料金収入が減少し供給単価が減少していることが原因であるが、減免分の国庫補助金を料金収入とみなすと、供給単価は上がり比率は48.33％となり類似団体平均を上回る。しかし100％を下回っており、経営に必要な経費を給水収益で賄えている状況とはなっていないため、水道料金の見直し等の検討が必要である。
【給水原価】
職員給与費や修繕費の増加に伴う総費用の増加により前年度より上昇したが、類似団体平均を下回っている。今後は施設の老朽化に伴う改修等により地方債償還金の増加による給水原価の上昇が見込まれるため、投資の効率化や維持経費の削減などの経営改善の検討を行う必要がある。
【施設利用率】
前年度より若干下降したが、全国平均や類似団体平均を上回っている。適切な施設規模であると判断できるが、今後、給水人口の減少等も踏まえ効率的な運営となるよう今後も分析・検討が必要である。
【有収率】
全国平均や類似団体平均を上回っており、平成22年度以降90％以上を維持しているため、施設の稼働が適正に収益に反映されていると考える。</t>
    <rPh sb="39" eb="41">
      <t>ヒリツ</t>
    </rPh>
    <rPh sb="42" eb="44">
      <t>ジョウショウ</t>
    </rPh>
    <rPh sb="72" eb="74">
      <t>リョウキン</t>
    </rPh>
    <rPh sb="74" eb="76">
      <t>シュウニュウ</t>
    </rPh>
    <rPh sb="89" eb="91">
      <t>キュウスイ</t>
    </rPh>
    <rPh sb="91" eb="93">
      <t>シュウエキ</t>
    </rPh>
    <rPh sb="93" eb="95">
      <t>イガイ</t>
    </rPh>
    <rPh sb="96" eb="98">
      <t>シュウニュウ</t>
    </rPh>
    <rPh sb="99" eb="101">
      <t>イゾン</t>
    </rPh>
    <rPh sb="104" eb="106">
      <t>ケイエイ</t>
    </rPh>
    <rPh sb="107" eb="108">
      <t>ム</t>
    </rPh>
    <rPh sb="121" eb="123">
      <t>エイギョウ</t>
    </rPh>
    <rPh sb="123" eb="125">
      <t>シュウエキ</t>
    </rPh>
    <rPh sb="204" eb="206">
      <t>レイワ</t>
    </rPh>
    <rPh sb="207" eb="209">
      <t>ネンド</t>
    </rPh>
    <rPh sb="209" eb="211">
      <t>イコウ</t>
    </rPh>
    <rPh sb="220" eb="222">
      <t>スイドウ</t>
    </rPh>
    <rPh sb="222" eb="224">
      <t>リョウキン</t>
    </rPh>
    <rPh sb="252" eb="253">
      <t>ブン</t>
    </rPh>
    <rPh sb="254" eb="256">
      <t>コッコ</t>
    </rPh>
    <rPh sb="256" eb="259">
      <t>ホジョキン</t>
    </rPh>
    <rPh sb="260" eb="262">
      <t>キュウスイ</t>
    </rPh>
    <rPh sb="262" eb="264">
      <t>シュウエキ</t>
    </rPh>
    <rPh sb="287" eb="288">
      <t>オヨ</t>
    </rPh>
    <rPh sb="313" eb="314">
      <t>ドウ</t>
    </rPh>
    <rPh sb="315" eb="317">
      <t>ハイスイ</t>
    </rPh>
    <rPh sb="317" eb="318">
      <t>カン</t>
    </rPh>
    <rPh sb="319" eb="322">
      <t>フセツガ</t>
    </rPh>
    <rPh sb="324" eb="326">
      <t>レイワ</t>
    </rPh>
    <rPh sb="327" eb="329">
      <t>ネンド</t>
    </rPh>
    <rPh sb="331" eb="333">
      <t>レイワ</t>
    </rPh>
    <rPh sb="334" eb="336">
      <t>ネンド</t>
    </rPh>
    <rPh sb="340" eb="341">
      <t>オコナ</t>
    </rPh>
    <rPh sb="345" eb="347">
      <t>コンゴ</t>
    </rPh>
    <rPh sb="348" eb="351">
      <t>チホウサイ</t>
    </rPh>
    <rPh sb="351" eb="352">
      <t>ザン</t>
    </rPh>
    <rPh sb="352" eb="353">
      <t>ダカ</t>
    </rPh>
    <rPh sb="354" eb="356">
      <t>ゾウカ</t>
    </rPh>
    <rPh sb="357" eb="359">
      <t>ヒリツ</t>
    </rPh>
    <rPh sb="371" eb="373">
      <t>キュウスイ</t>
    </rPh>
    <rPh sb="373" eb="375">
      <t>シュウエキ</t>
    </rPh>
    <rPh sb="466" eb="468">
      <t>カコウ</t>
    </rPh>
    <rPh sb="474" eb="475">
      <t>オヨ</t>
    </rPh>
    <rPh sb="495" eb="497">
      <t>レイワ</t>
    </rPh>
    <rPh sb="498" eb="500">
      <t>ネンド</t>
    </rPh>
    <rPh sb="500" eb="502">
      <t>イコウ</t>
    </rPh>
    <rPh sb="503" eb="505">
      <t>スイドウ</t>
    </rPh>
    <rPh sb="505" eb="507">
      <t>リョウキン</t>
    </rPh>
    <rPh sb="513" eb="515">
      <t>リョウキン</t>
    </rPh>
    <rPh sb="544" eb="545">
      <t>ブン</t>
    </rPh>
    <rPh sb="546" eb="548">
      <t>コッコ</t>
    </rPh>
    <rPh sb="548" eb="551">
      <t>ホジョキン</t>
    </rPh>
    <rPh sb="552" eb="554">
      <t>リョウキン</t>
    </rPh>
    <rPh sb="554" eb="556">
      <t>シュウニュウ</t>
    </rPh>
    <rPh sb="691" eb="694">
      <t>ゼンネンド</t>
    </rPh>
    <rPh sb="696" eb="698">
      <t>ジョウショウ</t>
    </rPh>
    <rPh sb="809" eb="811">
      <t>ジャッカン</t>
    </rPh>
    <rPh sb="880" eb="882">
      <t>コンゴ</t>
    </rPh>
    <rPh sb="956" eb="958">
      <t>ハンエイ</t>
    </rPh>
    <phoneticPr fontId="4"/>
  </si>
  <si>
    <t>前年度と同様、コロナ対策に伴う水道料金減免の影響により料金収入は大きく減少したが、減免分は国庫補助金として受け入れているため、総収益としては大きく減少はしていない。
しかし、経営に必要な経費を給水収益で賄えている状況ではないため、適切な水道料金の見直しなど給水収益の改善が必要である。さらに今後は人口減少に伴う料金収入の減少や、施設の老朽化に伴う維持補修及び整備に係る地方債償還金の上昇が見込まれることから、経営戦略を基に料金の見直しや施設整備の適正化、費用削減等の取組が必要である。</t>
    <rPh sb="45" eb="47">
      <t>コッコ</t>
    </rPh>
    <rPh sb="47" eb="50">
      <t>ホジョキン</t>
    </rPh>
    <rPh sb="53" eb="54">
      <t>ウ</t>
    </rPh>
    <rPh sb="55" eb="56">
      <t>イ</t>
    </rPh>
    <rPh sb="182" eb="183">
      <t>カカ</t>
    </rPh>
    <rPh sb="233" eb="235">
      <t>トリクミ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</si>
</sst>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
                  <c:v>0</c:v>
                </c:pt>
                <c:pt idx="1">
                  <c:v>0.41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80B-4D12-8D91-5D0722507CDF}"/>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380B-4D12-8D91-5D0722507CDF}"/>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65.7</c:v>
                </c:pt>
                <c:pt idx="1">
                  <c:v>67.069999999999993</c:v>
                </c:pt>
                <c:pt idx="2">
                  <c:v>56.52</c:v>
                </c:pt>
                <c:pt idx="3">
                  <c:v>55.73</c:v>
                </c:pt>
                <c:pt idx="4">
                  <c:v>63.89</c:v>
                </c:pt>
              </c:numCache>
            </c:numRef>
          </c:val>
          <c:extLst>
            <c:ext xmlns:c16="http://schemas.microsoft.com/office/drawing/2014/chart" uri="{C3380CC4-5D6E-409C-BE32-E72D297353CC}">
              <c16:uniqueId val="{00000000-C0BF-43AC-B0E3-0D3CA7C1B992}"/>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C0BF-43AC-B0E3-0D3CA7C1B992}"/>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746-47B8-97FD-D36989F36B54}"/>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746-47B8-97FD-D36989F36B54}"/>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507-4A9F-9BC1-63E034880902}"/>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507-4A9F-9BC1-63E034880902}"/>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1E-419D-9C40-63DB2AF134E3}"/>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1E-419D-9C40-63DB2AF134E3}"/>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800-45B0-97B5-3119A4F5682A}"/>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800-45B0-97B5-3119A4F5682A}"/>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1029.07</c:v>
                </c:pt>
                <c:pt idx="1">
                  <c:v>1058.57</c:v>
                </c:pt>
                <c:pt idx="2">
                  <c:v>1780.57</c:v>
                </c:pt>
                <c:pt idx="3">
                  <c:v>1760.6</c:v>
                </c:pt>
                <c:pt idx="4">
                  <c:v>1754.32</c:v>
                </c:pt>
              </c:numCache>
            </c:numRef>
          </c:val>
          <c:extLst>
            <c:ext xmlns:c16="http://schemas.microsoft.com/office/drawing/2014/chart" uri="{C3380CC4-5D6E-409C-BE32-E72D297353CC}">
              <c16:uniqueId val="{00000000-749C-45FF-8753-5BD57AB83F5B}"/>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749C-45FF-8753-5BD57AB83F5B}"/>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55.24</c:v>
                </c:pt>
                <c:pt idx="1">
                  <c:v>61.39</c:v>
                </c:pt>
                <c:pt idx="2">
                  <c:v>25.62</c:v>
                </c:pt>
                <c:pt idx="3">
                  <c:v>26.53</c:v>
                </c:pt>
                <c:pt idx="4">
                  <c:v>23.85</c:v>
                </c:pt>
              </c:numCache>
            </c:numRef>
          </c:val>
          <c:extLst>
            <c:ext xmlns:c16="http://schemas.microsoft.com/office/drawing/2014/chart" uri="{C3380CC4-5D6E-409C-BE32-E72D297353CC}">
              <c16:uniqueId val="{00000000-6326-40C7-924C-0B2EB2D9CFEA}"/>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6326-40C7-924C-0B2EB2D9CFEA}"/>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298.45</c:v>
                </c:pt>
                <c:pt idx="1">
                  <c:v>268.45999999999998</c:v>
                </c:pt>
                <c:pt idx="2">
                  <c:v>344.14</c:v>
                </c:pt>
                <c:pt idx="3">
                  <c:v>316.52999999999997</c:v>
                </c:pt>
                <c:pt idx="4">
                  <c:v>359.59</c:v>
                </c:pt>
              </c:numCache>
            </c:numRef>
          </c:val>
          <c:extLst>
            <c:ext xmlns:c16="http://schemas.microsoft.com/office/drawing/2014/chart" uri="{C3380CC4-5D6E-409C-BE32-E72D297353CC}">
              <c16:uniqueId val="{00000000-34CE-4323-BCFB-D04ABB40169E}"/>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34CE-4323-BCFB-D04ABB40169E}"/>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85.06</c:v>
                </c:pt>
                <c:pt idx="1">
                  <c:v>86.31</c:v>
                </c:pt>
                <c:pt idx="2">
                  <c:v>93.04</c:v>
                </c:pt>
                <c:pt idx="3">
                  <c:v>90.36</c:v>
                </c:pt>
                <c:pt idx="4">
                  <c:v>89.85</c:v>
                </c:pt>
              </c:numCache>
            </c:numRef>
          </c:val>
          <c:extLst>
            <c:ext xmlns:c16="http://schemas.microsoft.com/office/drawing/2014/chart" uri="{C3380CC4-5D6E-409C-BE32-E72D297353CC}">
              <c16:uniqueId val="{00000000-A883-4626-BBAD-F05E91E39F85}"/>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A883-4626-BBAD-F05E91E39F85}"/>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91.42</c:v>
                </c:pt>
                <c:pt idx="1">
                  <c:v>90.78</c:v>
                </c:pt>
                <c:pt idx="2">
                  <c:v>91.37</c:v>
                </c:pt>
                <c:pt idx="3">
                  <c:v>90.28</c:v>
                </c:pt>
                <c:pt idx="4">
                  <c:v>91.73</c:v>
                </c:pt>
              </c:numCache>
            </c:numRef>
          </c:val>
          <c:extLst>
            <c:ext xmlns:c16="http://schemas.microsoft.com/office/drawing/2014/chart" uri="{C3380CC4-5D6E-409C-BE32-E72D297353CC}">
              <c16:uniqueId val="{00000000-B885-497A-BEA4-F6B5C654B25A}"/>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B885-497A-BEA4-F6B5C654B25A}"/>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上北山村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60">
        <f>データ!$R$6</f>
        <v>454</v>
      </c>
      <c r="AM8" s="60"/>
      <c r="AN8" s="60"/>
      <c r="AO8" s="60"/>
      <c r="AP8" s="60"/>
      <c r="AQ8" s="60"/>
      <c r="AR8" s="60"/>
      <c r="AS8" s="60"/>
      <c r="AT8" s="36">
        <f>データ!$S$6</f>
        <v>274.22000000000003</v>
      </c>
      <c r="AU8" s="36"/>
      <c r="AV8" s="36"/>
      <c r="AW8" s="36"/>
      <c r="AX8" s="36"/>
      <c r="AY8" s="36"/>
      <c r="AZ8" s="36"/>
      <c r="BA8" s="36"/>
      <c r="BB8" s="36">
        <f>データ!$T$6</f>
        <v>1.66</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100</v>
      </c>
      <c r="Q10" s="36"/>
      <c r="R10" s="36"/>
      <c r="S10" s="36"/>
      <c r="T10" s="36"/>
      <c r="U10" s="36"/>
      <c r="V10" s="36"/>
      <c r="W10" s="60">
        <f>データ!$Q$6</f>
        <v>2420</v>
      </c>
      <c r="X10" s="60"/>
      <c r="Y10" s="60"/>
      <c r="Z10" s="60"/>
      <c r="AA10" s="60"/>
      <c r="AB10" s="60"/>
      <c r="AC10" s="60"/>
      <c r="AD10" s="2"/>
      <c r="AE10" s="2"/>
      <c r="AF10" s="2"/>
      <c r="AG10" s="2"/>
      <c r="AH10" s="2"/>
      <c r="AI10" s="2"/>
      <c r="AJ10" s="2"/>
      <c r="AK10" s="2"/>
      <c r="AL10" s="60">
        <f>データ!$U$6</f>
        <v>455</v>
      </c>
      <c r="AM10" s="60"/>
      <c r="AN10" s="60"/>
      <c r="AO10" s="60"/>
      <c r="AP10" s="60"/>
      <c r="AQ10" s="60"/>
      <c r="AR10" s="60"/>
      <c r="AS10" s="60"/>
      <c r="AT10" s="36">
        <f>データ!$V$6</f>
        <v>3.34</v>
      </c>
      <c r="AU10" s="36"/>
      <c r="AV10" s="36"/>
      <c r="AW10" s="36"/>
      <c r="AX10" s="36"/>
      <c r="AY10" s="36"/>
      <c r="AZ10" s="36"/>
      <c r="BA10" s="36"/>
      <c r="BB10" s="36">
        <f>データ!$W$6</f>
        <v>136.22999999999999</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113</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115</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41</v>
      </c>
      <c r="N85" s="13" t="s">
        <v>41</v>
      </c>
      <c r="O85" s="13" t="str">
        <f>データ!EN6</f>
        <v>【0.52】</v>
      </c>
    </row>
  </sheetData>
  <sheetProtection algorithmName="SHA-512" hashValue="VQ3Ef2NVIa8XJAFudb/ei8pgm/Ut6X7HdsKkYbvXYGwIkqRIxkTqJZLdQxc9J9ifzafRFbIbGLn245NtQHN+7g==" saltValue="bOu/KsG13C9J1RyWZ028X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5546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72" t="s">
        <v>51</v>
      </c>
      <c r="I3" s="73"/>
      <c r="J3" s="73"/>
      <c r="K3" s="73"/>
      <c r="L3" s="73"/>
      <c r="M3" s="73"/>
      <c r="N3" s="73"/>
      <c r="O3" s="73"/>
      <c r="P3" s="73"/>
      <c r="Q3" s="73"/>
      <c r="R3" s="73"/>
      <c r="S3" s="73"/>
      <c r="T3" s="73"/>
      <c r="U3" s="73"/>
      <c r="V3" s="73"/>
      <c r="W3" s="74"/>
      <c r="X3" s="78" t="s">
        <v>52</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53</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54</v>
      </c>
      <c r="B4" s="17"/>
      <c r="C4" s="17"/>
      <c r="D4" s="17"/>
      <c r="E4" s="17"/>
      <c r="F4" s="17"/>
      <c r="G4" s="17"/>
      <c r="H4" s="75"/>
      <c r="I4" s="76"/>
      <c r="J4" s="76"/>
      <c r="K4" s="76"/>
      <c r="L4" s="76"/>
      <c r="M4" s="76"/>
      <c r="N4" s="76"/>
      <c r="O4" s="76"/>
      <c r="P4" s="76"/>
      <c r="Q4" s="76"/>
      <c r="R4" s="76"/>
      <c r="S4" s="76"/>
      <c r="T4" s="76"/>
      <c r="U4" s="76"/>
      <c r="V4" s="76"/>
      <c r="W4" s="77"/>
      <c r="X4" s="71" t="s">
        <v>55</v>
      </c>
      <c r="Y4" s="71"/>
      <c r="Z4" s="71"/>
      <c r="AA4" s="71"/>
      <c r="AB4" s="71"/>
      <c r="AC4" s="71"/>
      <c r="AD4" s="71"/>
      <c r="AE4" s="71"/>
      <c r="AF4" s="71"/>
      <c r="AG4" s="71"/>
      <c r="AH4" s="71"/>
      <c r="AI4" s="71" t="s">
        <v>56</v>
      </c>
      <c r="AJ4" s="71"/>
      <c r="AK4" s="71"/>
      <c r="AL4" s="71"/>
      <c r="AM4" s="71"/>
      <c r="AN4" s="71"/>
      <c r="AO4" s="71"/>
      <c r="AP4" s="71"/>
      <c r="AQ4" s="71"/>
      <c r="AR4" s="71"/>
      <c r="AS4" s="71"/>
      <c r="AT4" s="71" t="s">
        <v>57</v>
      </c>
      <c r="AU4" s="71"/>
      <c r="AV4" s="71"/>
      <c r="AW4" s="71"/>
      <c r="AX4" s="71"/>
      <c r="AY4" s="71"/>
      <c r="AZ4" s="71"/>
      <c r="BA4" s="71"/>
      <c r="BB4" s="71"/>
      <c r="BC4" s="71"/>
      <c r="BD4" s="71"/>
      <c r="BE4" s="71" t="s">
        <v>58</v>
      </c>
      <c r="BF4" s="71"/>
      <c r="BG4" s="71"/>
      <c r="BH4" s="71"/>
      <c r="BI4" s="71"/>
      <c r="BJ4" s="71"/>
      <c r="BK4" s="71"/>
      <c r="BL4" s="71"/>
      <c r="BM4" s="71"/>
      <c r="BN4" s="71"/>
      <c r="BO4" s="71"/>
      <c r="BP4" s="71" t="s">
        <v>59</v>
      </c>
      <c r="BQ4" s="71"/>
      <c r="BR4" s="71"/>
      <c r="BS4" s="71"/>
      <c r="BT4" s="71"/>
      <c r="BU4" s="71"/>
      <c r="BV4" s="71"/>
      <c r="BW4" s="71"/>
      <c r="BX4" s="71"/>
      <c r="BY4" s="71"/>
      <c r="BZ4" s="71"/>
      <c r="CA4" s="71" t="s">
        <v>60</v>
      </c>
      <c r="CB4" s="71"/>
      <c r="CC4" s="71"/>
      <c r="CD4" s="71"/>
      <c r="CE4" s="71"/>
      <c r="CF4" s="71"/>
      <c r="CG4" s="71"/>
      <c r="CH4" s="71"/>
      <c r="CI4" s="71"/>
      <c r="CJ4" s="71"/>
      <c r="CK4" s="71"/>
      <c r="CL4" s="71" t="s">
        <v>61</v>
      </c>
      <c r="CM4" s="71"/>
      <c r="CN4" s="71"/>
      <c r="CO4" s="71"/>
      <c r="CP4" s="71"/>
      <c r="CQ4" s="71"/>
      <c r="CR4" s="71"/>
      <c r="CS4" s="71"/>
      <c r="CT4" s="71"/>
      <c r="CU4" s="71"/>
      <c r="CV4" s="71"/>
      <c r="CW4" s="71" t="s">
        <v>62</v>
      </c>
      <c r="CX4" s="71"/>
      <c r="CY4" s="71"/>
      <c r="CZ4" s="71"/>
      <c r="DA4" s="71"/>
      <c r="DB4" s="71"/>
      <c r="DC4" s="71"/>
      <c r="DD4" s="71"/>
      <c r="DE4" s="71"/>
      <c r="DF4" s="71"/>
      <c r="DG4" s="71"/>
      <c r="DH4" s="71" t="s">
        <v>63</v>
      </c>
      <c r="DI4" s="71"/>
      <c r="DJ4" s="71"/>
      <c r="DK4" s="71"/>
      <c r="DL4" s="71"/>
      <c r="DM4" s="71"/>
      <c r="DN4" s="71"/>
      <c r="DO4" s="71"/>
      <c r="DP4" s="71"/>
      <c r="DQ4" s="71"/>
      <c r="DR4" s="71"/>
      <c r="DS4" s="71" t="s">
        <v>64</v>
      </c>
      <c r="DT4" s="71"/>
      <c r="DU4" s="71"/>
      <c r="DV4" s="71"/>
      <c r="DW4" s="71"/>
      <c r="DX4" s="71"/>
      <c r="DY4" s="71"/>
      <c r="DZ4" s="71"/>
      <c r="EA4" s="71"/>
      <c r="EB4" s="71"/>
      <c r="EC4" s="71"/>
      <c r="ED4" s="71" t="s">
        <v>65</v>
      </c>
      <c r="EE4" s="71"/>
      <c r="EF4" s="71"/>
      <c r="EG4" s="71"/>
      <c r="EH4" s="71"/>
      <c r="EI4" s="71"/>
      <c r="EJ4" s="71"/>
      <c r="EK4" s="71"/>
      <c r="EL4" s="71"/>
      <c r="EM4" s="71"/>
      <c r="EN4" s="71"/>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2022</v>
      </c>
      <c r="C6" s="20">
        <f t="shared" ref="C6:W6" si="3">C7</f>
        <v>294519</v>
      </c>
      <c r="D6" s="20">
        <f t="shared" si="3"/>
        <v>47</v>
      </c>
      <c r="E6" s="20">
        <f t="shared" si="3"/>
        <v>1</v>
      </c>
      <c r="F6" s="20">
        <f t="shared" si="3"/>
        <v>0</v>
      </c>
      <c r="G6" s="20">
        <f t="shared" si="3"/>
        <v>0</v>
      </c>
      <c r="H6" s="20" t="str">
        <f t="shared" si="3"/>
        <v>奈良県　上北山村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100</v>
      </c>
      <c r="Q6" s="21">
        <f t="shared" si="3"/>
        <v>2420</v>
      </c>
      <c r="R6" s="21">
        <f t="shared" si="3"/>
        <v>454</v>
      </c>
      <c r="S6" s="21">
        <f t="shared" si="3"/>
        <v>274.22000000000003</v>
      </c>
      <c r="T6" s="21">
        <f t="shared" si="3"/>
        <v>1.66</v>
      </c>
      <c r="U6" s="21">
        <f t="shared" si="3"/>
        <v>455</v>
      </c>
      <c r="V6" s="21">
        <f t="shared" si="3"/>
        <v>3.34</v>
      </c>
      <c r="W6" s="21">
        <f t="shared" si="3"/>
        <v>136.22999999999999</v>
      </c>
      <c r="X6" s="22">
        <f>IF(X7="",NA(),X7)</f>
        <v>65.7</v>
      </c>
      <c r="Y6" s="22">
        <f t="shared" ref="Y6:AG6" si="4">IF(Y7="",NA(),Y7)</f>
        <v>67.069999999999993</v>
      </c>
      <c r="Z6" s="22">
        <f t="shared" si="4"/>
        <v>56.52</v>
      </c>
      <c r="AA6" s="22">
        <f t="shared" si="4"/>
        <v>55.73</v>
      </c>
      <c r="AB6" s="22">
        <f t="shared" si="4"/>
        <v>63.89</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1029.07</v>
      </c>
      <c r="BF6" s="22">
        <f t="shared" ref="BF6:BN6" si="7">IF(BF7="",NA(),BF7)</f>
        <v>1058.57</v>
      </c>
      <c r="BG6" s="22">
        <f t="shared" si="7"/>
        <v>1780.57</v>
      </c>
      <c r="BH6" s="22">
        <f t="shared" si="7"/>
        <v>1760.6</v>
      </c>
      <c r="BI6" s="22">
        <f t="shared" si="7"/>
        <v>1754.32</v>
      </c>
      <c r="BJ6" s="22">
        <f t="shared" si="7"/>
        <v>1274.21</v>
      </c>
      <c r="BK6" s="22">
        <f t="shared" si="7"/>
        <v>1183.92</v>
      </c>
      <c r="BL6" s="22">
        <f t="shared" si="7"/>
        <v>1128.72</v>
      </c>
      <c r="BM6" s="22">
        <f t="shared" si="7"/>
        <v>1125.25</v>
      </c>
      <c r="BN6" s="22">
        <f t="shared" si="7"/>
        <v>1157.05</v>
      </c>
      <c r="BO6" s="21" t="str">
        <f>IF(BO7="","",IF(BO7="-","【-】","【"&amp;SUBSTITUTE(TEXT(BO7,"#,##0.00"),"-","△")&amp;"】"))</f>
        <v>【982.48】</v>
      </c>
      <c r="BP6" s="22">
        <f>IF(BP7="",NA(),BP7)</f>
        <v>55.24</v>
      </c>
      <c r="BQ6" s="22">
        <f t="shared" ref="BQ6:BY6" si="8">IF(BQ7="",NA(),BQ7)</f>
        <v>61.39</v>
      </c>
      <c r="BR6" s="22">
        <f t="shared" si="8"/>
        <v>25.62</v>
      </c>
      <c r="BS6" s="22">
        <f t="shared" si="8"/>
        <v>26.53</v>
      </c>
      <c r="BT6" s="22">
        <f t="shared" si="8"/>
        <v>23.85</v>
      </c>
      <c r="BU6" s="22">
        <f t="shared" si="8"/>
        <v>41.25</v>
      </c>
      <c r="BV6" s="22">
        <f t="shared" si="8"/>
        <v>42.5</v>
      </c>
      <c r="BW6" s="22">
        <f t="shared" si="8"/>
        <v>41.84</v>
      </c>
      <c r="BX6" s="22">
        <f t="shared" si="8"/>
        <v>41.44</v>
      </c>
      <c r="BY6" s="22">
        <f t="shared" si="8"/>
        <v>37.65</v>
      </c>
      <c r="BZ6" s="21" t="str">
        <f>IF(BZ7="","",IF(BZ7="-","【-】","【"&amp;SUBSTITUTE(TEXT(BZ7,"#,##0.00"),"-","△")&amp;"】"))</f>
        <v>【50.61】</v>
      </c>
      <c r="CA6" s="22">
        <f>IF(CA7="",NA(),CA7)</f>
        <v>298.45</v>
      </c>
      <c r="CB6" s="22">
        <f t="shared" ref="CB6:CJ6" si="9">IF(CB7="",NA(),CB7)</f>
        <v>268.45999999999998</v>
      </c>
      <c r="CC6" s="22">
        <f t="shared" si="9"/>
        <v>344.14</v>
      </c>
      <c r="CD6" s="22">
        <f t="shared" si="9"/>
        <v>316.52999999999997</v>
      </c>
      <c r="CE6" s="22">
        <f t="shared" si="9"/>
        <v>359.59</v>
      </c>
      <c r="CF6" s="22">
        <f t="shared" si="9"/>
        <v>383.25</v>
      </c>
      <c r="CG6" s="22">
        <f t="shared" si="9"/>
        <v>377.72</v>
      </c>
      <c r="CH6" s="22">
        <f t="shared" si="9"/>
        <v>390.47</v>
      </c>
      <c r="CI6" s="22">
        <f t="shared" si="9"/>
        <v>403.61</v>
      </c>
      <c r="CJ6" s="22">
        <f t="shared" si="9"/>
        <v>442.82</v>
      </c>
      <c r="CK6" s="21" t="str">
        <f>IF(CK7="","",IF(CK7="-","【-】","【"&amp;SUBSTITUTE(TEXT(CK7,"#,##0.00"),"-","△")&amp;"】"))</f>
        <v>【320.83】</v>
      </c>
      <c r="CL6" s="22">
        <f>IF(CL7="",NA(),CL7)</f>
        <v>85.06</v>
      </c>
      <c r="CM6" s="22">
        <f t="shared" ref="CM6:CU6" si="10">IF(CM7="",NA(),CM7)</f>
        <v>86.31</v>
      </c>
      <c r="CN6" s="22">
        <f t="shared" si="10"/>
        <v>93.04</v>
      </c>
      <c r="CO6" s="22">
        <f t="shared" si="10"/>
        <v>90.36</v>
      </c>
      <c r="CP6" s="22">
        <f t="shared" si="10"/>
        <v>89.85</v>
      </c>
      <c r="CQ6" s="22">
        <f t="shared" si="10"/>
        <v>48.26</v>
      </c>
      <c r="CR6" s="22">
        <f t="shared" si="10"/>
        <v>48.01</v>
      </c>
      <c r="CS6" s="22">
        <f t="shared" si="10"/>
        <v>49.08</v>
      </c>
      <c r="CT6" s="22">
        <f t="shared" si="10"/>
        <v>51.46</v>
      </c>
      <c r="CU6" s="22">
        <f t="shared" si="10"/>
        <v>51.84</v>
      </c>
      <c r="CV6" s="21" t="str">
        <f>IF(CV7="","",IF(CV7="-","【-】","【"&amp;SUBSTITUTE(TEXT(CV7,"#,##0.00"),"-","△")&amp;"】"))</f>
        <v>【56.15】</v>
      </c>
      <c r="CW6" s="22">
        <f>IF(CW7="",NA(),CW7)</f>
        <v>91.42</v>
      </c>
      <c r="CX6" s="22">
        <f t="shared" ref="CX6:DF6" si="11">IF(CX7="",NA(),CX7)</f>
        <v>90.78</v>
      </c>
      <c r="CY6" s="22">
        <f t="shared" si="11"/>
        <v>91.37</v>
      </c>
      <c r="CZ6" s="22">
        <f t="shared" si="11"/>
        <v>90.28</v>
      </c>
      <c r="DA6" s="22">
        <f t="shared" si="11"/>
        <v>91.73</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2">
        <f t="shared" ref="EE6:EM6" si="14">IF(EE7="",NA(),EE7)</f>
        <v>0.41</v>
      </c>
      <c r="EF6" s="21">
        <f t="shared" si="14"/>
        <v>0</v>
      </c>
      <c r="EG6" s="21">
        <f t="shared" si="14"/>
        <v>0</v>
      </c>
      <c r="EH6" s="21">
        <f t="shared" si="14"/>
        <v>0</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294519</v>
      </c>
      <c r="D7" s="24">
        <v>47</v>
      </c>
      <c r="E7" s="24">
        <v>1</v>
      </c>
      <c r="F7" s="24">
        <v>0</v>
      </c>
      <c r="G7" s="24">
        <v>0</v>
      </c>
      <c r="H7" s="24" t="s">
        <v>95</v>
      </c>
      <c r="I7" s="24" t="s">
        <v>96</v>
      </c>
      <c r="J7" s="24" t="s">
        <v>97</v>
      </c>
      <c r="K7" s="24" t="s">
        <v>98</v>
      </c>
      <c r="L7" s="24" t="s">
        <v>99</v>
      </c>
      <c r="M7" s="24" t="s">
        <v>100</v>
      </c>
      <c r="N7" s="25" t="s">
        <v>101</v>
      </c>
      <c r="O7" s="25" t="s">
        <v>102</v>
      </c>
      <c r="P7" s="25">
        <v>100</v>
      </c>
      <c r="Q7" s="25">
        <v>2420</v>
      </c>
      <c r="R7" s="25">
        <v>454</v>
      </c>
      <c r="S7" s="25">
        <v>274.22000000000003</v>
      </c>
      <c r="T7" s="25">
        <v>1.66</v>
      </c>
      <c r="U7" s="25">
        <v>455</v>
      </c>
      <c r="V7" s="25">
        <v>3.34</v>
      </c>
      <c r="W7" s="25">
        <v>136.22999999999999</v>
      </c>
      <c r="X7" s="25">
        <v>65.7</v>
      </c>
      <c r="Y7" s="25">
        <v>67.069999999999993</v>
      </c>
      <c r="Z7" s="25">
        <v>56.52</v>
      </c>
      <c r="AA7" s="25">
        <v>55.73</v>
      </c>
      <c r="AB7" s="25">
        <v>63.89</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1029.07</v>
      </c>
      <c r="BF7" s="25">
        <v>1058.57</v>
      </c>
      <c r="BG7" s="25">
        <v>1780.57</v>
      </c>
      <c r="BH7" s="25">
        <v>1760.6</v>
      </c>
      <c r="BI7" s="25">
        <v>1754.32</v>
      </c>
      <c r="BJ7" s="25">
        <v>1274.21</v>
      </c>
      <c r="BK7" s="25">
        <v>1183.92</v>
      </c>
      <c r="BL7" s="25">
        <v>1128.72</v>
      </c>
      <c r="BM7" s="25">
        <v>1125.25</v>
      </c>
      <c r="BN7" s="25">
        <v>1157.05</v>
      </c>
      <c r="BO7" s="25">
        <v>982.48</v>
      </c>
      <c r="BP7" s="25">
        <v>55.24</v>
      </c>
      <c r="BQ7" s="25">
        <v>61.39</v>
      </c>
      <c r="BR7" s="25">
        <v>25.62</v>
      </c>
      <c r="BS7" s="25">
        <v>26.53</v>
      </c>
      <c r="BT7" s="25">
        <v>23.85</v>
      </c>
      <c r="BU7" s="25">
        <v>41.25</v>
      </c>
      <c r="BV7" s="25">
        <v>42.5</v>
      </c>
      <c r="BW7" s="25">
        <v>41.84</v>
      </c>
      <c r="BX7" s="25">
        <v>41.44</v>
      </c>
      <c r="BY7" s="25">
        <v>37.65</v>
      </c>
      <c r="BZ7" s="25">
        <v>50.61</v>
      </c>
      <c r="CA7" s="25">
        <v>298.45</v>
      </c>
      <c r="CB7" s="25">
        <v>268.45999999999998</v>
      </c>
      <c r="CC7" s="25">
        <v>344.14</v>
      </c>
      <c r="CD7" s="25">
        <v>316.52999999999997</v>
      </c>
      <c r="CE7" s="25">
        <v>359.59</v>
      </c>
      <c r="CF7" s="25">
        <v>383.25</v>
      </c>
      <c r="CG7" s="25">
        <v>377.72</v>
      </c>
      <c r="CH7" s="25">
        <v>390.47</v>
      </c>
      <c r="CI7" s="25">
        <v>403.61</v>
      </c>
      <c r="CJ7" s="25">
        <v>442.82</v>
      </c>
      <c r="CK7" s="25">
        <v>320.83</v>
      </c>
      <c r="CL7" s="25">
        <v>85.06</v>
      </c>
      <c r="CM7" s="25">
        <v>86.31</v>
      </c>
      <c r="CN7" s="25">
        <v>93.04</v>
      </c>
      <c r="CO7" s="25">
        <v>90.36</v>
      </c>
      <c r="CP7" s="25">
        <v>89.85</v>
      </c>
      <c r="CQ7" s="25">
        <v>48.26</v>
      </c>
      <c r="CR7" s="25">
        <v>48.01</v>
      </c>
      <c r="CS7" s="25">
        <v>49.08</v>
      </c>
      <c r="CT7" s="25">
        <v>51.46</v>
      </c>
      <c r="CU7" s="25">
        <v>51.84</v>
      </c>
      <c r="CV7" s="25">
        <v>56.15</v>
      </c>
      <c r="CW7" s="25">
        <v>91.42</v>
      </c>
      <c r="CX7" s="25">
        <v>90.78</v>
      </c>
      <c r="CY7" s="25">
        <v>91.37</v>
      </c>
      <c r="CZ7" s="25">
        <v>90.28</v>
      </c>
      <c r="DA7" s="25">
        <v>91.73</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0.41</v>
      </c>
      <c r="EF7" s="25">
        <v>0</v>
      </c>
      <c r="EG7" s="25">
        <v>0</v>
      </c>
      <c r="EH7" s="25">
        <v>0</v>
      </c>
      <c r="EI7" s="25">
        <v>0.62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108</v>
      </c>
    </row>
    <row r="12" spans="1:144" x14ac:dyDescent="0.15">
      <c r="B12">
        <v>1</v>
      </c>
      <c r="C12">
        <v>1</v>
      </c>
      <c r="D12">
        <v>2</v>
      </c>
      <c r="E12">
        <v>3</v>
      </c>
      <c r="F12">
        <v>4</v>
      </c>
      <c r="G12" t="s">
        <v>109</v>
      </c>
    </row>
    <row r="13" spans="1:144" x14ac:dyDescent="0.15">
      <c r="B13" t="s">
        <v>110</v>
      </c>
      <c r="C13" t="s">
        <v>111</v>
      </c>
      <c r="D13" t="s">
        <v>111</v>
      </c>
      <c r="E13" t="s">
        <v>111</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2024-01-30T05:35:12Z</cp:lastPrinted>
  <dcterms:created xsi:type="dcterms:W3CDTF">2023-12-05T01:06:36Z</dcterms:created>
  <dcterms:modified xsi:type="dcterms:W3CDTF">2024-01-30T05:38:50Z</dcterms:modified>
  <cp:category/>
</cp:coreProperties>
</file>