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07\Desktop\【経営比較分析表】2022_292061_47_140\"/>
    </mc:Choice>
  </mc:AlternateContent>
  <workbookProtection workbookAlgorithmName="SHA-512" workbookHashValue="cBsJ7Uo1oXzu0k5dXtnvudBMSjycI3IKFloT9zGtCqfYtO+T9LqX3OL3U4U9X5//MXMgHc8gzhPrzMPtXpVRzQ==" workbookSaltValue="6PYDwU/yCGl+uXDe7OvGwA==" workbookSpinCount="100000" lockStructure="1"/>
  <bookViews>
    <workbookView xWindow="0" yWindow="0" windowWidth="15360" windowHeight="7635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BY7" i="5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E88" i="4"/>
  <c r="D88" i="4"/>
  <c r="C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JQ10" i="4"/>
  <c r="HX10" i="4"/>
  <c r="DU10" i="4"/>
  <c r="CF10" i="4"/>
  <c r="B10" i="4"/>
  <c r="LJ8" i="4"/>
  <c r="JQ8" i="4"/>
  <c r="HX8" i="4"/>
  <c r="FJ8" i="4"/>
  <c r="DU8" i="4"/>
  <c r="CF8" i="4"/>
  <c r="AQ8" i="4"/>
  <c r="B8" i="4"/>
  <c r="B6" i="4"/>
  <c r="MI76" i="4" l="1"/>
  <c r="HJ51" i="4"/>
  <c r="MA30" i="4"/>
  <c r="IT76" i="4"/>
  <c r="CS51" i="4"/>
  <c r="HJ30" i="4"/>
  <c r="MA51" i="4"/>
  <c r="CS30" i="4"/>
  <c r="BZ76" i="4"/>
  <c r="C11" i="5"/>
  <c r="D11" i="5"/>
  <c r="E11" i="5"/>
  <c r="B11" i="5"/>
  <c r="BZ30" i="4" l="1"/>
  <c r="BK76" i="4"/>
  <c r="LH51" i="4"/>
  <c r="GQ30" i="4"/>
  <c r="LT76" i="4"/>
  <c r="GQ51" i="4"/>
  <c r="LH30" i="4"/>
  <c r="IE76" i="4"/>
  <c r="BZ51" i="4"/>
  <c r="BG51" i="4"/>
  <c r="BG30" i="4"/>
  <c r="FX30" i="4"/>
  <c r="AV76" i="4"/>
  <c r="KO51" i="4"/>
  <c r="FX51" i="4"/>
  <c r="KO30" i="4"/>
  <c r="LE76" i="4"/>
  <c r="HP76" i="4"/>
  <c r="KP76" i="4"/>
  <c r="HA76" i="4"/>
  <c r="AN51" i="4"/>
  <c r="FE30" i="4"/>
  <c r="JV51" i="4"/>
  <c r="JV30" i="4"/>
  <c r="AN30" i="4"/>
  <c r="AG76" i="4"/>
  <c r="FE51" i="4"/>
  <c r="KA76" i="4"/>
  <c r="EL51" i="4"/>
  <c r="JC30" i="4"/>
  <c r="JC51" i="4"/>
  <c r="GL76" i="4"/>
  <c r="U51" i="4"/>
  <c r="EL30" i="4"/>
  <c r="U30" i="4"/>
  <c r="R76" i="4"/>
</calcChain>
</file>

<file path=xl/sharedStrings.xml><?xml version="1.0" encoding="utf-8"?>
<sst xmlns="http://schemas.openxmlformats.org/spreadsheetml/2006/main" count="278" uniqueCount="137">
  <si>
    <t>経営比較分析表（令和4年度決算）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</si>
  <si>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</si>
  <si>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</si>
  <si>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</si>
  <si>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</si>
  <si>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</si>
  <si>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</si>
  <si>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</si>
  <si>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</si>
  <si>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</si>
  <si>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</si>
  <si>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</si>
  <si>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</si>
  <si>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</si>
  <si>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</si>
  <si>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</si>
  <si>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</si>
  <si>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</si>
  <si>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</si>
  <si>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</si>
  <si>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</si>
  <si>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</si>
  <si>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令和4年度全国平均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</si>
  <si>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</si>
  <si>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</si>
  <si>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</si>
  <si>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</si>
  <si>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</si>
  <si>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</si>
  <si>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</si>
  <si>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</si>
  <si>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</si>
  <si>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</si>
  <si>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</si>
  <si>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</si>
  <si>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</si>
  <si>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</si>
  <si>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</si>
  <si>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</si>
  <si>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</si>
  <si>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</si>
  <si>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</si>
  <si>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</si>
  <si>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</si>
  <si>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</si>
  <si>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</si>
  <si>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</si>
  <si>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</si>
  <si>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</si>
  <si>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</si>
  <si>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</si>
  <si>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</si>
  <si>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</si>
  <si>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</si>
  <si>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</si>
  <si>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</si>
  <si>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</si>
  <si>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</si>
  <si>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</si>
  <si>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</si>
  <si>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</si>
  <si>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</si>
  <si>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</si>
  <si>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</si>
  <si>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</si>
  <si>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</si>
  <si>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</si>
  <si>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</si>
  <si>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</si>
  <si>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</si>
  <si>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</si>
  <si>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</si>
  <si>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</si>
  <si>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</si>
  <si>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</si>
  <si>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</si>
  <si>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</si>
  <si>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</si>
  <si>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</si>
  <si>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</si>
  <si>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</si>
  <si>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</si>
  <si>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</si>
  <si>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</si>
  <si>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</si>
  <si>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</si>
  <si>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</si>
  <si>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</si>
  <si>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</si>
  <si>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</si>
  <si>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</si>
  <si>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</si>
  <si>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</si>
  <si>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</si>
  <si>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</si>
  <si>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</si>
  <si>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</si>
  <si>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</si>
  <si>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</si>
  <si>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</si>
  <si>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</si>
  <si>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当該値(N-3)</t>
    <phoneticPr fontId="5"/>
  </si>
  <si>
    <t>当該値(N-1)</t>
    <phoneticPr fontId="5"/>
  </si>
  <si>
    <t>当該値(N-3)</t>
    <phoneticPr fontId="5"/>
  </si>
  <si>
    <t>当該値(N-2)</t>
    <phoneticPr fontId="5"/>
  </si>
  <si>
    <t>当該値(N)</t>
    <phoneticPr fontId="5"/>
  </si>
  <si>
    <t>当該値(N-4)</t>
    <phoneticPr fontId="5"/>
  </si>
  <si>
    <t>当該値(N)</t>
    <phoneticPr fontId="5"/>
  </si>
  <si>
    <t>当該値(N-1)</t>
    <phoneticPr fontId="5"/>
  </si>
  <si>
    <t>当該値(N-4)</t>
    <phoneticPr fontId="5"/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</si>
  <si>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</si>
  <si>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</si>
  <si>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</si>
  <si>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</si>
  <si>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</si>
  <si>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</si>
  <si>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奈良県　桜井市</t>
  </si>
  <si>
    <t>桜井駅北口駐車場</t>
  </si>
  <si>
    <t>法非適用</t>
  </si>
  <si>
    <t>駐車場整備事業</t>
  </si>
  <si>
    <t>-</t>
  </si>
  <si>
    <t>Ａ１Ｂ１</t>
  </si>
  <si>
    <t>非設置</t>
  </si>
  <si>
    <t>該当数値なし</t>
  </si>
  <si>
    <t>届出駐車場</t>
  </si>
  <si>
    <t>立体式</t>
  </si>
  <si>
    <t>駅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</si>
  <si>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</si>
  <si>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</si>
  <si>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</si>
  <si>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</si>
  <si>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</si>
  <si>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</si>
  <si>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⑧設備投資見込額は、供用開始から20年以上が経過しており、施設の老朽化が進んでいることから、大規模改修に必要な経費を見込んでいる。財源としては、地方債の借入を予定している。</t>
    <rPh sb="1" eb="3">
      <t>セツビ</t>
    </rPh>
    <rPh sb="3" eb="5">
      <t>トウシ</t>
    </rPh>
    <rPh sb="5" eb="7">
      <t>ミコ</t>
    </rPh>
    <rPh sb="7" eb="8">
      <t>ガク</t>
    </rPh>
    <rPh sb="10" eb="12">
      <t>キョウヨウ</t>
    </rPh>
    <rPh sb="12" eb="14">
      <t>カイシ</t>
    </rPh>
    <rPh sb="18" eb="21">
      <t>ネンイジョウ</t>
    </rPh>
    <rPh sb="22" eb="24">
      <t>ケイカ</t>
    </rPh>
    <rPh sb="29" eb="31">
      <t>シセツ</t>
    </rPh>
    <rPh sb="32" eb="34">
      <t>ロウキュウ</t>
    </rPh>
    <rPh sb="34" eb="35">
      <t>カ</t>
    </rPh>
    <rPh sb="36" eb="37">
      <t>スス</t>
    </rPh>
    <rPh sb="46" eb="49">
      <t>ダイキボ</t>
    </rPh>
    <rPh sb="49" eb="51">
      <t>カイシュウ</t>
    </rPh>
    <rPh sb="52" eb="54">
      <t>ヒツヨウ</t>
    </rPh>
    <rPh sb="55" eb="57">
      <t>ケイヒ</t>
    </rPh>
    <rPh sb="58" eb="60">
      <t>ミコ</t>
    </rPh>
    <rPh sb="65" eb="67">
      <t>ザイゲン</t>
    </rPh>
    <rPh sb="72" eb="75">
      <t>チホウサイ</t>
    </rPh>
    <rPh sb="76" eb="78">
      <t>カリイレ</t>
    </rPh>
    <rPh sb="79" eb="81">
      <t>ヨテイ</t>
    </rPh>
    <phoneticPr fontId="5"/>
  </si>
  <si>
    <t>①収益的収支比率は、各年度100％を下回っており、赤字経営が続いている。R4は新型コロナウイルス感染症の影響や電気代の高騰により、前年度よりも数値が減少した。
④売上高GOP比率、⑤EBITDAは、各年度マイナス値で推移しており、類似施設平均値と比較しても低い水準にあるため、収支の改善が必要である。</t>
    <rPh sb="1" eb="4">
      <t>シュウエキテキ</t>
    </rPh>
    <rPh sb="4" eb="6">
      <t>シュウシ</t>
    </rPh>
    <rPh sb="6" eb="8">
      <t>ヒリツ</t>
    </rPh>
    <rPh sb="10" eb="13">
      <t>カクネンド</t>
    </rPh>
    <rPh sb="18" eb="20">
      <t>シタマワ</t>
    </rPh>
    <rPh sb="25" eb="27">
      <t>アカジ</t>
    </rPh>
    <rPh sb="27" eb="29">
      <t>ケイエイ</t>
    </rPh>
    <rPh sb="30" eb="31">
      <t>ツヅ</t>
    </rPh>
    <rPh sb="39" eb="41">
      <t>シンガタ</t>
    </rPh>
    <rPh sb="48" eb="51">
      <t>カンセンショウ</t>
    </rPh>
    <rPh sb="52" eb="54">
      <t>エイキョウ</t>
    </rPh>
    <rPh sb="55" eb="57">
      <t>デンキ</t>
    </rPh>
    <rPh sb="57" eb="58">
      <t>ダイ</t>
    </rPh>
    <rPh sb="59" eb="61">
      <t>コウトウ</t>
    </rPh>
    <rPh sb="65" eb="68">
      <t>ゼンネンド</t>
    </rPh>
    <rPh sb="71" eb="73">
      <t>スウチ</t>
    </rPh>
    <rPh sb="74" eb="76">
      <t>ゲンショウ</t>
    </rPh>
    <phoneticPr fontId="5"/>
  </si>
  <si>
    <t>本駐車場の現在の経営状況は、歳入の確保や歳出の削減に取組んでいるものの、料金収入が減少傾向であることに加え、今後は施設の老朽化による大規模改修のコスト増加が課題である。
R2に策定した長寿命化計画や経営戦略に基づき、経営改善に向けた取組を実施する必要がある。</t>
    <rPh sb="0" eb="1">
      <t>ホン</t>
    </rPh>
    <rPh sb="1" eb="4">
      <t>チュウシャジョウ</t>
    </rPh>
    <rPh sb="5" eb="7">
      <t>ゲンザイ</t>
    </rPh>
    <rPh sb="8" eb="10">
      <t>ケイエイ</t>
    </rPh>
    <rPh sb="10" eb="12">
      <t>ジョウキョウ</t>
    </rPh>
    <rPh sb="14" eb="16">
      <t>サイニュウ</t>
    </rPh>
    <rPh sb="17" eb="19">
      <t>カクホ</t>
    </rPh>
    <rPh sb="20" eb="22">
      <t>サイシュツ</t>
    </rPh>
    <rPh sb="23" eb="25">
      <t>サクゲン</t>
    </rPh>
    <rPh sb="26" eb="28">
      <t>トリク</t>
    </rPh>
    <rPh sb="36" eb="38">
      <t>リョウキン</t>
    </rPh>
    <rPh sb="38" eb="40">
      <t>シュウニュウ</t>
    </rPh>
    <rPh sb="41" eb="43">
      <t>ゲンショウ</t>
    </rPh>
    <rPh sb="43" eb="45">
      <t>ケイコウ</t>
    </rPh>
    <rPh sb="51" eb="52">
      <t>クワ</t>
    </rPh>
    <rPh sb="54" eb="56">
      <t>コンゴ</t>
    </rPh>
    <rPh sb="57" eb="59">
      <t>シセツ</t>
    </rPh>
    <rPh sb="60" eb="63">
      <t>ロウキュウカ</t>
    </rPh>
    <rPh sb="66" eb="69">
      <t>ダイキボ</t>
    </rPh>
    <rPh sb="69" eb="71">
      <t>カイシュウ</t>
    </rPh>
    <rPh sb="75" eb="77">
      <t>ゾウカ</t>
    </rPh>
    <rPh sb="78" eb="80">
      <t>カダイ</t>
    </rPh>
    <rPh sb="88" eb="90">
      <t>サクテイ</t>
    </rPh>
    <rPh sb="92" eb="96">
      <t>チョウジュミョウカ</t>
    </rPh>
    <rPh sb="96" eb="98">
      <t>ケイカク</t>
    </rPh>
    <rPh sb="99" eb="101">
      <t>ケイエイ</t>
    </rPh>
    <rPh sb="101" eb="103">
      <t>センリャク</t>
    </rPh>
    <rPh sb="104" eb="105">
      <t>モト</t>
    </rPh>
    <rPh sb="108" eb="110">
      <t>ケイエイ</t>
    </rPh>
    <rPh sb="110" eb="112">
      <t>カイゼン</t>
    </rPh>
    <rPh sb="113" eb="114">
      <t>ム</t>
    </rPh>
    <rPh sb="116" eb="118">
      <t>トリクミ</t>
    </rPh>
    <rPh sb="119" eb="121">
      <t>ジッシ</t>
    </rPh>
    <rPh sb="123" eb="125">
      <t>ヒツヨウ</t>
    </rPh>
    <phoneticPr fontId="5"/>
  </si>
  <si>
    <t>⑪稼働率は、R3に引続き市内宿泊施設利用者向け前払券の対象施設が、新型コロナウイルス感染症の宿泊療養施設に指定されていたため、稼働率は回復しなかった。療養施設としての指定が解除された後は、稼働率の増加が見込まれる。</t>
    <rPh sb="1" eb="3">
      <t>カドウ</t>
    </rPh>
    <rPh sb="3" eb="4">
      <t>リツ</t>
    </rPh>
    <rPh sb="9" eb="11">
      <t>ヒキツヅ</t>
    </rPh>
    <rPh sb="12" eb="14">
      <t>シナイ</t>
    </rPh>
    <rPh sb="14" eb="16">
      <t>シュクハク</t>
    </rPh>
    <rPh sb="16" eb="18">
      <t>シセツ</t>
    </rPh>
    <rPh sb="18" eb="21">
      <t>リヨウシャ</t>
    </rPh>
    <rPh sb="21" eb="22">
      <t>ム</t>
    </rPh>
    <rPh sb="23" eb="25">
      <t>マエバラ</t>
    </rPh>
    <rPh sb="25" eb="26">
      <t>ケン</t>
    </rPh>
    <rPh sb="27" eb="29">
      <t>タイショウ</t>
    </rPh>
    <rPh sb="29" eb="31">
      <t>シセツ</t>
    </rPh>
    <rPh sb="33" eb="35">
      <t>シンガタ</t>
    </rPh>
    <rPh sb="42" eb="45">
      <t>カンセンショウ</t>
    </rPh>
    <rPh sb="46" eb="48">
      <t>シュクハク</t>
    </rPh>
    <rPh sb="48" eb="50">
      <t>リョウヨウ</t>
    </rPh>
    <rPh sb="50" eb="52">
      <t>シセツ</t>
    </rPh>
    <rPh sb="53" eb="55">
      <t>シテイ</t>
    </rPh>
    <rPh sb="63" eb="65">
      <t>カドウ</t>
    </rPh>
    <rPh sb="65" eb="66">
      <t>リツ</t>
    </rPh>
    <rPh sb="67" eb="69">
      <t>カイフク</t>
    </rPh>
    <rPh sb="75" eb="77">
      <t>リョウヨウ</t>
    </rPh>
    <rPh sb="77" eb="79">
      <t>シセツ</t>
    </rPh>
    <rPh sb="83" eb="85">
      <t>シテイ</t>
    </rPh>
    <rPh sb="86" eb="88">
      <t>カイジョ</t>
    </rPh>
    <rPh sb="91" eb="92">
      <t>アト</t>
    </rPh>
    <rPh sb="94" eb="96">
      <t>カドウ</t>
    </rPh>
    <rPh sb="96" eb="97">
      <t>リツ</t>
    </rPh>
    <rPh sb="98" eb="100">
      <t>ゾウカ</t>
    </rPh>
    <rPh sb="101" eb="103">
      <t>ミコ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</si>
</sst>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94.6</c:v>
                </c:pt>
                <c:pt idx="1">
                  <c:v>86.9</c:v>
                </c:pt>
                <c:pt idx="2">
                  <c:v>95.5</c:v>
                </c:pt>
                <c:pt idx="3">
                  <c:v>62.2</c:v>
                </c:pt>
                <c:pt idx="4">
                  <c:v>49.5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81-474C-B39B-41458781D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245.6</c:v>
                </c:pt>
                <c:pt idx="1">
                  <c:v>222.3</c:v>
                </c:pt>
                <c:pt idx="2">
                  <c:v>130.19999999999999</c:v>
                </c:pt>
                <c:pt idx="3">
                  <c:v>136.5</c:v>
                </c:pt>
                <c:pt idx="4">
                  <c:v>183.5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81-474C-B39B-41458781D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9D-42D6-85FF-063849436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165.9</c:v>
                </c:pt>
                <c:pt idx="1">
                  <c:v>1263.5</c:v>
                </c:pt>
                <c:pt idx="2">
                  <c:v>108.5</c:v>
                </c:pt>
                <c:pt idx="3">
                  <c:v>136.19999999999999</c:v>
                </c:pt>
                <c:pt idx="4">
                  <c:v>104.8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9D-42D6-85FF-063849436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FB89-469D-9995-5FCCF6126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89-469D-9995-5FCCF6126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758C-4DAB-829A-8908FC874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C-4DAB-829A-8908FC874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11.8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DC-4A74-9EAF-B3A4B7137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3.5</c:v>
                </c:pt>
                <c:pt idx="1">
                  <c:v>3.1</c:v>
                </c:pt>
                <c:pt idx="2">
                  <c:v>8.6</c:v>
                </c:pt>
                <c:pt idx="3">
                  <c:v>4.3</c:v>
                </c:pt>
                <c:pt idx="4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DC-4A74-9EAF-B3A4B7137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D-4858-ACE0-C13311FCF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36</c:v>
                </c:pt>
                <c:pt idx="1">
                  <c:v>26</c:v>
                </c:pt>
                <c:pt idx="2">
                  <c:v>87</c:v>
                </c:pt>
                <c:pt idx="3">
                  <c:v>7646</c:v>
                </c:pt>
                <c:pt idx="4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9D-4858-ACE0-C13311FCF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32.1</c:v>
                </c:pt>
                <c:pt idx="1">
                  <c:v>34.299999999999997</c:v>
                </c:pt>
                <c:pt idx="2">
                  <c:v>41.4</c:v>
                </c:pt>
                <c:pt idx="3">
                  <c:v>29.3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4-411E-81D4-F84CA5410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135.30000000000001</c:v>
                </c:pt>
                <c:pt idx="1">
                  <c:v>127.8</c:v>
                </c:pt>
                <c:pt idx="2">
                  <c:v>105.7</c:v>
                </c:pt>
                <c:pt idx="3">
                  <c:v>104.3</c:v>
                </c:pt>
                <c:pt idx="4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44-411E-81D4-F84CA5410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-5.7</c:v>
                </c:pt>
                <c:pt idx="1">
                  <c:v>-15.1</c:v>
                </c:pt>
                <c:pt idx="2">
                  <c:v>-19.5</c:v>
                </c:pt>
                <c:pt idx="3">
                  <c:v>-82.6</c:v>
                </c:pt>
                <c:pt idx="4">
                  <c:v>-117.7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C2-43D7-A30C-718AABBCD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30.7</c:v>
                </c:pt>
                <c:pt idx="1">
                  <c:v>13.5</c:v>
                </c:pt>
                <c:pt idx="2">
                  <c:v>7.1</c:v>
                </c:pt>
                <c:pt idx="3">
                  <c:v>5.6</c:v>
                </c:pt>
                <c:pt idx="4">
                  <c:v>18.100000000000001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C2-43D7-A30C-718AABBCD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-448</c:v>
                </c:pt>
                <c:pt idx="1">
                  <c:v>-1149</c:v>
                </c:pt>
                <c:pt idx="2">
                  <c:v>-2708</c:v>
                </c:pt>
                <c:pt idx="3">
                  <c:v>-3127</c:v>
                </c:pt>
                <c:pt idx="4">
                  <c:v>-4799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1-4086-963A-35C1D664B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24379</c:v>
                </c:pt>
                <c:pt idx="1">
                  <c:v>22466</c:v>
                </c:pt>
                <c:pt idx="2">
                  <c:v>4211</c:v>
                </c:pt>
                <c:pt idx="3">
                  <c:v>10653</c:v>
                </c:pt>
                <c:pt idx="4">
                  <c:v>17717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A1-4086-963A-35C1D664B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【676.8】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【201.6】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【10,556】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HR44" zoomScale="115" zoomScaleNormal="115" zoomScaleSheetLayoutView="70" workbookViewId="0">
      <selection activeCell="ND65" sqref="ND65:NR65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7" t="str">
        <f>データ!H6&amp;"　"&amp;データ!I6</f>
        <v>奈良県桜井市　桜井駅北口駐車場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15">
      <c r="A8" s="2"/>
      <c r="B8" s="82" t="str">
        <f>データ!J7</f>
        <v>法非適用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4"/>
      <c r="AQ8" s="82" t="str">
        <f>データ!K7</f>
        <v>駐車場整備事業</v>
      </c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4"/>
      <c r="CF8" s="82" t="str">
        <f>データ!L7</f>
        <v>-</v>
      </c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4"/>
      <c r="DU8" s="85" t="str">
        <f>データ!M7</f>
        <v>Ａ１Ｂ１</v>
      </c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 t="str">
        <f>データ!N7</f>
        <v>非設置</v>
      </c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85" t="str">
        <f>データ!S7</f>
        <v>駅</v>
      </c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  <c r="IS8" s="85"/>
      <c r="IT8" s="85"/>
      <c r="IU8" s="85"/>
      <c r="IV8" s="85"/>
      <c r="IW8" s="85"/>
      <c r="IX8" s="85"/>
      <c r="IY8" s="85"/>
      <c r="IZ8" s="85"/>
      <c r="JA8" s="85"/>
      <c r="JB8" s="85"/>
      <c r="JC8" s="85"/>
      <c r="JD8" s="85"/>
      <c r="JE8" s="85"/>
      <c r="JF8" s="85"/>
      <c r="JG8" s="85"/>
      <c r="JH8" s="85"/>
      <c r="JI8" s="85"/>
      <c r="JJ8" s="85"/>
      <c r="JK8" s="85"/>
      <c r="JL8" s="85"/>
      <c r="JM8" s="85"/>
      <c r="JN8" s="85"/>
      <c r="JO8" s="85"/>
      <c r="JP8" s="85"/>
      <c r="JQ8" s="85" t="str">
        <f>データ!T7</f>
        <v>無</v>
      </c>
      <c r="JR8" s="85"/>
      <c r="JS8" s="85"/>
      <c r="JT8" s="85"/>
      <c r="JU8" s="85"/>
      <c r="JV8" s="85"/>
      <c r="JW8" s="85"/>
      <c r="JX8" s="85"/>
      <c r="JY8" s="85"/>
      <c r="JZ8" s="85"/>
      <c r="KA8" s="85"/>
      <c r="KB8" s="85"/>
      <c r="KC8" s="85"/>
      <c r="KD8" s="85"/>
      <c r="KE8" s="85"/>
      <c r="KF8" s="85"/>
      <c r="KG8" s="85"/>
      <c r="KH8" s="85"/>
      <c r="KI8" s="85"/>
      <c r="KJ8" s="85"/>
      <c r="KK8" s="85"/>
      <c r="KL8" s="85"/>
      <c r="KM8" s="85"/>
      <c r="KN8" s="85"/>
      <c r="KO8" s="85"/>
      <c r="KP8" s="85"/>
      <c r="KQ8" s="85"/>
      <c r="KR8" s="85"/>
      <c r="KS8" s="85"/>
      <c r="KT8" s="85"/>
      <c r="KU8" s="85"/>
      <c r="KV8" s="85"/>
      <c r="KW8" s="85"/>
      <c r="KX8" s="85"/>
      <c r="KY8" s="85"/>
      <c r="KZ8" s="85"/>
      <c r="LA8" s="85"/>
      <c r="LB8" s="85"/>
      <c r="LC8" s="85"/>
      <c r="LD8" s="85"/>
      <c r="LE8" s="85"/>
      <c r="LF8" s="85"/>
      <c r="LG8" s="85"/>
      <c r="LH8" s="85"/>
      <c r="LI8" s="85"/>
      <c r="LJ8" s="86">
        <f>データ!U7</f>
        <v>5143</v>
      </c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3"/>
      <c r="ND8" s="87" t="s">
        <v>10</v>
      </c>
      <c r="NE8" s="88"/>
      <c r="NF8" s="76" t="s">
        <v>11</v>
      </c>
      <c r="NG8" s="76"/>
      <c r="NH8" s="76"/>
      <c r="NI8" s="76"/>
      <c r="NJ8" s="76"/>
      <c r="NK8" s="76"/>
      <c r="NL8" s="76"/>
      <c r="NM8" s="76"/>
      <c r="NN8" s="76"/>
      <c r="NO8" s="76"/>
      <c r="NP8" s="76"/>
      <c r="NQ8" s="77"/>
    </row>
    <row r="9" spans="1:382" ht="18.75" customHeight="1" x14ac:dyDescent="0.15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78" t="s">
        <v>19</v>
      </c>
      <c r="NE9" s="79"/>
      <c r="NF9" s="80" t="s">
        <v>20</v>
      </c>
      <c r="NG9" s="80"/>
      <c r="NH9" s="80"/>
      <c r="NI9" s="80"/>
      <c r="NJ9" s="80"/>
      <c r="NK9" s="80"/>
      <c r="NL9" s="80"/>
      <c r="NM9" s="80"/>
      <c r="NN9" s="80"/>
      <c r="NO9" s="80"/>
      <c r="NP9" s="80"/>
      <c r="NQ9" s="81"/>
    </row>
    <row r="10" spans="1:382" ht="18.75" customHeight="1" x14ac:dyDescent="0.15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124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82" t="str">
        <f>データ!Q7</f>
        <v>立体式</v>
      </c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4"/>
      <c r="DU10" s="86">
        <f>データ!R7</f>
        <v>26</v>
      </c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6">
        <f>データ!V7</f>
        <v>140</v>
      </c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>
        <f>データ!W7</f>
        <v>200</v>
      </c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5" t="str">
        <f>データ!X7</f>
        <v>無</v>
      </c>
      <c r="LK10" s="85"/>
      <c r="LL10" s="85"/>
      <c r="LM10" s="85"/>
      <c r="LN10" s="85"/>
      <c r="LO10" s="85"/>
      <c r="LP10" s="85"/>
      <c r="LQ10" s="85"/>
      <c r="LR10" s="85"/>
      <c r="LS10" s="85"/>
      <c r="LT10" s="85"/>
      <c r="LU10" s="85"/>
      <c r="LV10" s="85"/>
      <c r="LW10" s="85"/>
      <c r="LX10" s="85"/>
      <c r="LY10" s="85"/>
      <c r="LZ10" s="85"/>
      <c r="MA10" s="85"/>
      <c r="MB10" s="85"/>
      <c r="MC10" s="85"/>
      <c r="MD10" s="85"/>
      <c r="ME10" s="85"/>
      <c r="MF10" s="85"/>
      <c r="MG10" s="85"/>
      <c r="MH10" s="85"/>
      <c r="MI10" s="85"/>
      <c r="MJ10" s="85"/>
      <c r="MK10" s="85"/>
      <c r="ML10" s="85"/>
      <c r="MM10" s="85"/>
      <c r="MN10" s="85"/>
      <c r="MO10" s="85"/>
      <c r="MP10" s="85"/>
      <c r="MQ10" s="85"/>
      <c r="MR10" s="85"/>
      <c r="MS10" s="85"/>
      <c r="MT10" s="85"/>
      <c r="MU10" s="85"/>
      <c r="MV10" s="85"/>
      <c r="MW10" s="85"/>
      <c r="MX10" s="85"/>
      <c r="MY10" s="85"/>
      <c r="MZ10" s="85"/>
      <c r="NA10" s="85"/>
      <c r="NB10" s="85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00" t="s">
        <v>134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H30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R01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R02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R03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R04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H30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R01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R02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R03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R04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H30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R01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R02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R03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R04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3" t="s">
        <v>27</v>
      </c>
      <c r="K31" s="114"/>
      <c r="L31" s="114"/>
      <c r="M31" s="114"/>
      <c r="N31" s="114"/>
      <c r="O31" s="114"/>
      <c r="P31" s="114"/>
      <c r="Q31" s="114"/>
      <c r="R31" s="114"/>
      <c r="S31" s="114"/>
      <c r="T31" s="115"/>
      <c r="U31" s="116">
        <f>データ!Y7</f>
        <v>94.6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>
        <f>データ!Z7</f>
        <v>86.9</v>
      </c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>
        <f>データ!AA7</f>
        <v>95.5</v>
      </c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>
        <f>データ!AB7</f>
        <v>62.2</v>
      </c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>
        <f>データ!AC7</f>
        <v>49.5</v>
      </c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3" t="s">
        <v>27</v>
      </c>
      <c r="EB31" s="114"/>
      <c r="EC31" s="114"/>
      <c r="ED31" s="114"/>
      <c r="EE31" s="114"/>
      <c r="EF31" s="114"/>
      <c r="EG31" s="114"/>
      <c r="EH31" s="114"/>
      <c r="EI31" s="114"/>
      <c r="EJ31" s="114"/>
      <c r="EK31" s="115"/>
      <c r="EL31" s="116">
        <f>データ!AJ7</f>
        <v>0</v>
      </c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>
        <f>データ!AK7</f>
        <v>0</v>
      </c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>
        <f>データ!AL7</f>
        <v>11.8</v>
      </c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>
        <f>データ!AM7</f>
        <v>0</v>
      </c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>
        <f>データ!AN7</f>
        <v>0</v>
      </c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3" t="s">
        <v>27</v>
      </c>
      <c r="IS31" s="114"/>
      <c r="IT31" s="114"/>
      <c r="IU31" s="114"/>
      <c r="IV31" s="114"/>
      <c r="IW31" s="114"/>
      <c r="IX31" s="114"/>
      <c r="IY31" s="114"/>
      <c r="IZ31" s="114"/>
      <c r="JA31" s="114"/>
      <c r="JB31" s="115"/>
      <c r="JC31" s="110">
        <f>データ!DK7</f>
        <v>32.1</v>
      </c>
      <c r="JD31" s="111"/>
      <c r="JE31" s="111"/>
      <c r="JF31" s="111"/>
      <c r="JG31" s="111"/>
      <c r="JH31" s="111"/>
      <c r="JI31" s="111"/>
      <c r="JJ31" s="111"/>
      <c r="JK31" s="111"/>
      <c r="JL31" s="111"/>
      <c r="JM31" s="111"/>
      <c r="JN31" s="111"/>
      <c r="JO31" s="111"/>
      <c r="JP31" s="111"/>
      <c r="JQ31" s="111"/>
      <c r="JR31" s="111"/>
      <c r="JS31" s="111"/>
      <c r="JT31" s="111"/>
      <c r="JU31" s="112"/>
      <c r="JV31" s="110">
        <f>データ!DL7</f>
        <v>34.299999999999997</v>
      </c>
      <c r="JW31" s="111"/>
      <c r="JX31" s="111"/>
      <c r="JY31" s="111"/>
      <c r="JZ31" s="111"/>
      <c r="KA31" s="111"/>
      <c r="KB31" s="111"/>
      <c r="KC31" s="111"/>
      <c r="KD31" s="111"/>
      <c r="KE31" s="111"/>
      <c r="KF31" s="111"/>
      <c r="KG31" s="111"/>
      <c r="KH31" s="111"/>
      <c r="KI31" s="111"/>
      <c r="KJ31" s="111"/>
      <c r="KK31" s="111"/>
      <c r="KL31" s="111"/>
      <c r="KM31" s="111"/>
      <c r="KN31" s="112"/>
      <c r="KO31" s="110">
        <f>データ!DM7</f>
        <v>41.4</v>
      </c>
      <c r="KP31" s="111"/>
      <c r="KQ31" s="111"/>
      <c r="KR31" s="111"/>
      <c r="KS31" s="111"/>
      <c r="KT31" s="111"/>
      <c r="KU31" s="111"/>
      <c r="KV31" s="111"/>
      <c r="KW31" s="111"/>
      <c r="KX31" s="111"/>
      <c r="KY31" s="111"/>
      <c r="KZ31" s="111"/>
      <c r="LA31" s="111"/>
      <c r="LB31" s="111"/>
      <c r="LC31" s="111"/>
      <c r="LD31" s="111"/>
      <c r="LE31" s="111"/>
      <c r="LF31" s="111"/>
      <c r="LG31" s="112"/>
      <c r="LH31" s="110">
        <f>データ!DN7</f>
        <v>29.3</v>
      </c>
      <c r="LI31" s="111"/>
      <c r="LJ31" s="111"/>
      <c r="LK31" s="111"/>
      <c r="LL31" s="111"/>
      <c r="LM31" s="111"/>
      <c r="LN31" s="111"/>
      <c r="LO31" s="111"/>
      <c r="LP31" s="111"/>
      <c r="LQ31" s="111"/>
      <c r="LR31" s="111"/>
      <c r="LS31" s="111"/>
      <c r="LT31" s="111"/>
      <c r="LU31" s="111"/>
      <c r="LV31" s="111"/>
      <c r="LW31" s="111"/>
      <c r="LX31" s="111"/>
      <c r="LY31" s="111"/>
      <c r="LZ31" s="112"/>
      <c r="MA31" s="110">
        <f>データ!DO7</f>
        <v>25</v>
      </c>
      <c r="MB31" s="111"/>
      <c r="MC31" s="111"/>
      <c r="MD31" s="111"/>
      <c r="ME31" s="111"/>
      <c r="MF31" s="111"/>
      <c r="MG31" s="111"/>
      <c r="MH31" s="111"/>
      <c r="MI31" s="111"/>
      <c r="MJ31" s="111"/>
      <c r="MK31" s="111"/>
      <c r="ML31" s="111"/>
      <c r="MM31" s="111"/>
      <c r="MN31" s="111"/>
      <c r="MO31" s="111"/>
      <c r="MP31" s="111"/>
      <c r="MQ31" s="111"/>
      <c r="MR31" s="111"/>
      <c r="MS31" s="112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3" t="s">
        <v>29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5"/>
      <c r="U32" s="116">
        <f>データ!AD7</f>
        <v>245.6</v>
      </c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>
        <f>データ!AE7</f>
        <v>222.3</v>
      </c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>
        <f>データ!AF7</f>
        <v>130.19999999999999</v>
      </c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>
        <f>データ!AG7</f>
        <v>136.5</v>
      </c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>
        <f>データ!AH7</f>
        <v>183.5</v>
      </c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3" t="s">
        <v>29</v>
      </c>
      <c r="EB32" s="114"/>
      <c r="EC32" s="114"/>
      <c r="ED32" s="114"/>
      <c r="EE32" s="114"/>
      <c r="EF32" s="114"/>
      <c r="EG32" s="114"/>
      <c r="EH32" s="114"/>
      <c r="EI32" s="114"/>
      <c r="EJ32" s="114"/>
      <c r="EK32" s="115"/>
      <c r="EL32" s="116">
        <f>データ!AO7</f>
        <v>3.5</v>
      </c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>
        <f>データ!AP7</f>
        <v>3.1</v>
      </c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>
        <f>データ!AQ7</f>
        <v>8.6</v>
      </c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>
        <f>データ!AR7</f>
        <v>4.3</v>
      </c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>
        <f>データ!AS7</f>
        <v>4.2</v>
      </c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3" t="s">
        <v>29</v>
      </c>
      <c r="IS32" s="114"/>
      <c r="IT32" s="114"/>
      <c r="IU32" s="114"/>
      <c r="IV32" s="114"/>
      <c r="IW32" s="114"/>
      <c r="IX32" s="114"/>
      <c r="IY32" s="114"/>
      <c r="IZ32" s="114"/>
      <c r="JA32" s="114"/>
      <c r="JB32" s="115"/>
      <c r="JC32" s="110">
        <f>データ!DP7</f>
        <v>135.30000000000001</v>
      </c>
      <c r="JD32" s="111"/>
      <c r="JE32" s="111"/>
      <c r="JF32" s="111"/>
      <c r="JG32" s="111"/>
      <c r="JH32" s="111"/>
      <c r="JI32" s="111"/>
      <c r="JJ32" s="111"/>
      <c r="JK32" s="111"/>
      <c r="JL32" s="111"/>
      <c r="JM32" s="111"/>
      <c r="JN32" s="111"/>
      <c r="JO32" s="111"/>
      <c r="JP32" s="111"/>
      <c r="JQ32" s="111"/>
      <c r="JR32" s="111"/>
      <c r="JS32" s="111"/>
      <c r="JT32" s="111"/>
      <c r="JU32" s="112"/>
      <c r="JV32" s="110">
        <f>データ!DQ7</f>
        <v>127.8</v>
      </c>
      <c r="JW32" s="111"/>
      <c r="JX32" s="111"/>
      <c r="JY32" s="111"/>
      <c r="JZ32" s="111"/>
      <c r="KA32" s="111"/>
      <c r="KB32" s="111"/>
      <c r="KC32" s="111"/>
      <c r="KD32" s="111"/>
      <c r="KE32" s="111"/>
      <c r="KF32" s="111"/>
      <c r="KG32" s="111"/>
      <c r="KH32" s="111"/>
      <c r="KI32" s="111"/>
      <c r="KJ32" s="111"/>
      <c r="KK32" s="111"/>
      <c r="KL32" s="111"/>
      <c r="KM32" s="111"/>
      <c r="KN32" s="112"/>
      <c r="KO32" s="110">
        <f>データ!DR7</f>
        <v>105.7</v>
      </c>
      <c r="KP32" s="111"/>
      <c r="KQ32" s="111"/>
      <c r="KR32" s="111"/>
      <c r="KS32" s="111"/>
      <c r="KT32" s="111"/>
      <c r="KU32" s="111"/>
      <c r="KV32" s="111"/>
      <c r="KW32" s="111"/>
      <c r="KX32" s="111"/>
      <c r="KY32" s="111"/>
      <c r="KZ32" s="111"/>
      <c r="LA32" s="111"/>
      <c r="LB32" s="111"/>
      <c r="LC32" s="111"/>
      <c r="LD32" s="111"/>
      <c r="LE32" s="111"/>
      <c r="LF32" s="111"/>
      <c r="LG32" s="112"/>
      <c r="LH32" s="110">
        <f>データ!DS7</f>
        <v>104.3</v>
      </c>
      <c r="LI32" s="111"/>
      <c r="LJ32" s="111"/>
      <c r="LK32" s="111"/>
      <c r="LL32" s="111"/>
      <c r="LM32" s="111"/>
      <c r="LN32" s="111"/>
      <c r="LO32" s="111"/>
      <c r="LP32" s="111"/>
      <c r="LQ32" s="111"/>
      <c r="LR32" s="111"/>
      <c r="LS32" s="111"/>
      <c r="LT32" s="111"/>
      <c r="LU32" s="111"/>
      <c r="LV32" s="111"/>
      <c r="LW32" s="111"/>
      <c r="LX32" s="111"/>
      <c r="LY32" s="111"/>
      <c r="LZ32" s="112"/>
      <c r="MA32" s="110">
        <f>データ!DT7</f>
        <v>114</v>
      </c>
      <c r="MB32" s="111"/>
      <c r="MC32" s="111"/>
      <c r="MD32" s="111"/>
      <c r="ME32" s="111"/>
      <c r="MF32" s="111"/>
      <c r="MG32" s="111"/>
      <c r="MH32" s="111"/>
      <c r="MI32" s="111"/>
      <c r="MJ32" s="111"/>
      <c r="MK32" s="111"/>
      <c r="ML32" s="111"/>
      <c r="MM32" s="111"/>
      <c r="MN32" s="111"/>
      <c r="MO32" s="111"/>
      <c r="MP32" s="111"/>
      <c r="MQ32" s="111"/>
      <c r="MR32" s="111"/>
      <c r="MS32" s="112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0" t="s">
        <v>133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0" t="s">
        <v>136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H30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R01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R02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R03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R04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H30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R01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R02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R03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R04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H30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R01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R02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R03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R04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3" t="s">
        <v>27</v>
      </c>
      <c r="K52" s="114"/>
      <c r="L52" s="114"/>
      <c r="M52" s="114"/>
      <c r="N52" s="114"/>
      <c r="O52" s="114"/>
      <c r="P52" s="114"/>
      <c r="Q52" s="114"/>
      <c r="R52" s="114"/>
      <c r="S52" s="114"/>
      <c r="T52" s="115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84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3" t="s">
        <v>27</v>
      </c>
      <c r="EB52" s="114"/>
      <c r="EC52" s="114"/>
      <c r="ED52" s="114"/>
      <c r="EE52" s="114"/>
      <c r="EF52" s="114"/>
      <c r="EG52" s="114"/>
      <c r="EH52" s="114"/>
      <c r="EI52" s="114"/>
      <c r="EJ52" s="114"/>
      <c r="EK52" s="115"/>
      <c r="EL52" s="116">
        <f>データ!BF7</f>
        <v>-5.7</v>
      </c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>
        <f>データ!BG7</f>
        <v>-15.1</v>
      </c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>
        <f>データ!BH7</f>
        <v>-19.5</v>
      </c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>
        <f>データ!BI7</f>
        <v>-82.6</v>
      </c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>
        <f>データ!BJ7</f>
        <v>-117.7</v>
      </c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3" t="s">
        <v>27</v>
      </c>
      <c r="IS52" s="114"/>
      <c r="IT52" s="114"/>
      <c r="IU52" s="114"/>
      <c r="IV52" s="114"/>
      <c r="IW52" s="114"/>
      <c r="IX52" s="114"/>
      <c r="IY52" s="114"/>
      <c r="IZ52" s="114"/>
      <c r="JA52" s="114"/>
      <c r="JB52" s="115"/>
      <c r="JC52" s="120">
        <f>データ!BQ7</f>
        <v>-448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-1149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-2708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-3127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-4799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3" t="s">
        <v>29</v>
      </c>
      <c r="K53" s="114"/>
      <c r="L53" s="114"/>
      <c r="M53" s="114"/>
      <c r="N53" s="114"/>
      <c r="O53" s="114"/>
      <c r="P53" s="114"/>
      <c r="Q53" s="114"/>
      <c r="R53" s="114"/>
      <c r="S53" s="114"/>
      <c r="T53" s="115"/>
      <c r="U53" s="120">
        <f>データ!AZ7</f>
        <v>36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26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87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7646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53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3" t="s">
        <v>29</v>
      </c>
      <c r="EB53" s="114"/>
      <c r="EC53" s="114"/>
      <c r="ED53" s="114"/>
      <c r="EE53" s="114"/>
      <c r="EF53" s="114"/>
      <c r="EG53" s="114"/>
      <c r="EH53" s="114"/>
      <c r="EI53" s="114"/>
      <c r="EJ53" s="114"/>
      <c r="EK53" s="115"/>
      <c r="EL53" s="116">
        <f>データ!BK7</f>
        <v>30.7</v>
      </c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>
        <f>データ!BL7</f>
        <v>13.5</v>
      </c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>
        <f>データ!BM7</f>
        <v>7.1</v>
      </c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>
        <f>データ!BN7</f>
        <v>5.6</v>
      </c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>
        <f>データ!BO7</f>
        <v>18.100000000000001</v>
      </c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3" t="s">
        <v>29</v>
      </c>
      <c r="IS53" s="114"/>
      <c r="IT53" s="114"/>
      <c r="IU53" s="114"/>
      <c r="IV53" s="114"/>
      <c r="IW53" s="114"/>
      <c r="IX53" s="114"/>
      <c r="IY53" s="114"/>
      <c r="IZ53" s="114"/>
      <c r="JA53" s="114"/>
      <c r="JB53" s="115"/>
      <c r="JC53" s="120">
        <f>データ!BV7</f>
        <v>24379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22466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4211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10653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17717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25"/>
      <c r="NB57" s="26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7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9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135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77816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H30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R01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R02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R03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R04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204233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H30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R01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R02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R03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R04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H30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R01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R02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R03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R04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0" t="str">
        <f>データ!CB7</f>
        <v xml:space="preserve"> </v>
      </c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2"/>
      <c r="AG77" s="110" t="str">
        <f>データ!CC7</f>
        <v xml:space="preserve"> </v>
      </c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2"/>
      <c r="AV77" s="110" t="str">
        <f>データ!CD7</f>
        <v xml:space="preserve"> </v>
      </c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2"/>
      <c r="BK77" s="110" t="str">
        <f>データ!CE7</f>
        <v xml:space="preserve"> </v>
      </c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2"/>
      <c r="BZ77" s="110" t="str">
        <f>データ!CF7</f>
        <v xml:space="preserve"> </v>
      </c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2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0" t="str">
        <f>データ!CO7</f>
        <v xml:space="preserve"> </v>
      </c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2"/>
      <c r="HA77" s="110" t="str">
        <f>データ!CP7</f>
        <v xml:space="preserve"> </v>
      </c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  <c r="HO77" s="112"/>
      <c r="HP77" s="110" t="str">
        <f>データ!CQ7</f>
        <v xml:space="preserve"> </v>
      </c>
      <c r="HQ77" s="111"/>
      <c r="HR77" s="111"/>
      <c r="HS77" s="111"/>
      <c r="HT77" s="111"/>
      <c r="HU77" s="111"/>
      <c r="HV77" s="111"/>
      <c r="HW77" s="111"/>
      <c r="HX77" s="111"/>
      <c r="HY77" s="111"/>
      <c r="HZ77" s="111"/>
      <c r="IA77" s="111"/>
      <c r="IB77" s="111"/>
      <c r="IC77" s="111"/>
      <c r="ID77" s="112"/>
      <c r="IE77" s="110" t="str">
        <f>データ!CR7</f>
        <v xml:space="preserve"> </v>
      </c>
      <c r="IF77" s="111"/>
      <c r="IG77" s="111"/>
      <c r="IH77" s="111"/>
      <c r="II77" s="111"/>
      <c r="IJ77" s="111"/>
      <c r="IK77" s="111"/>
      <c r="IL77" s="111"/>
      <c r="IM77" s="111"/>
      <c r="IN77" s="111"/>
      <c r="IO77" s="111"/>
      <c r="IP77" s="111"/>
      <c r="IQ77" s="111"/>
      <c r="IR77" s="111"/>
      <c r="IS77" s="112"/>
      <c r="IT77" s="110" t="str">
        <f>データ!CS7</f>
        <v xml:space="preserve"> </v>
      </c>
      <c r="IU77" s="111"/>
      <c r="IV77" s="111"/>
      <c r="IW77" s="111"/>
      <c r="IX77" s="111"/>
      <c r="IY77" s="111"/>
      <c r="IZ77" s="111"/>
      <c r="JA77" s="111"/>
      <c r="JB77" s="111"/>
      <c r="JC77" s="111"/>
      <c r="JD77" s="111"/>
      <c r="JE77" s="111"/>
      <c r="JF77" s="111"/>
      <c r="JG77" s="111"/>
      <c r="JH77" s="112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0">
        <f>データ!CZ7</f>
        <v>0</v>
      </c>
      <c r="KB77" s="111"/>
      <c r="KC77" s="111"/>
      <c r="KD77" s="111"/>
      <c r="KE77" s="111"/>
      <c r="KF77" s="111"/>
      <c r="KG77" s="111"/>
      <c r="KH77" s="111"/>
      <c r="KI77" s="111"/>
      <c r="KJ77" s="111"/>
      <c r="KK77" s="111"/>
      <c r="KL77" s="111"/>
      <c r="KM77" s="111"/>
      <c r="KN77" s="111"/>
      <c r="KO77" s="112"/>
      <c r="KP77" s="110">
        <f>データ!DA7</f>
        <v>0</v>
      </c>
      <c r="KQ77" s="111"/>
      <c r="KR77" s="111"/>
      <c r="KS77" s="111"/>
      <c r="KT77" s="111"/>
      <c r="KU77" s="111"/>
      <c r="KV77" s="111"/>
      <c r="KW77" s="111"/>
      <c r="KX77" s="111"/>
      <c r="KY77" s="111"/>
      <c r="KZ77" s="111"/>
      <c r="LA77" s="111"/>
      <c r="LB77" s="111"/>
      <c r="LC77" s="111"/>
      <c r="LD77" s="112"/>
      <c r="LE77" s="110">
        <f>データ!DB7</f>
        <v>0</v>
      </c>
      <c r="LF77" s="111"/>
      <c r="LG77" s="111"/>
      <c r="LH77" s="111"/>
      <c r="LI77" s="111"/>
      <c r="LJ77" s="111"/>
      <c r="LK77" s="111"/>
      <c r="LL77" s="111"/>
      <c r="LM77" s="111"/>
      <c r="LN77" s="111"/>
      <c r="LO77" s="111"/>
      <c r="LP77" s="111"/>
      <c r="LQ77" s="111"/>
      <c r="LR77" s="111"/>
      <c r="LS77" s="112"/>
      <c r="LT77" s="110">
        <f>データ!DC7</f>
        <v>0</v>
      </c>
      <c r="LU77" s="111"/>
      <c r="LV77" s="111"/>
      <c r="LW77" s="111"/>
      <c r="LX77" s="111"/>
      <c r="LY77" s="111"/>
      <c r="LZ77" s="111"/>
      <c r="MA77" s="111"/>
      <c r="MB77" s="111"/>
      <c r="MC77" s="111"/>
      <c r="MD77" s="111"/>
      <c r="ME77" s="111"/>
      <c r="MF77" s="111"/>
      <c r="MG77" s="111"/>
      <c r="MH77" s="112"/>
      <c r="MI77" s="110">
        <f>データ!DD7</f>
        <v>0</v>
      </c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2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0" t="str">
        <f>データ!CG7</f>
        <v xml:space="preserve"> </v>
      </c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2"/>
      <c r="AG78" s="110" t="str">
        <f>データ!CH7</f>
        <v xml:space="preserve"> </v>
      </c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2"/>
      <c r="AV78" s="110" t="str">
        <f>データ!CI7</f>
        <v xml:space="preserve"> </v>
      </c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2"/>
      <c r="BK78" s="110" t="str">
        <f>データ!CJ7</f>
        <v xml:space="preserve"> </v>
      </c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2"/>
      <c r="BZ78" s="110" t="str">
        <f>データ!CK7</f>
        <v xml:space="preserve"> </v>
      </c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12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0" t="str">
        <f>データ!CT7</f>
        <v xml:space="preserve"> </v>
      </c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2"/>
      <c r="HA78" s="110" t="str">
        <f>データ!CU7</f>
        <v xml:space="preserve"> </v>
      </c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2"/>
      <c r="HP78" s="110" t="str">
        <f>データ!CV7</f>
        <v xml:space="preserve"> </v>
      </c>
      <c r="HQ78" s="111"/>
      <c r="HR78" s="111"/>
      <c r="HS78" s="111"/>
      <c r="HT78" s="111"/>
      <c r="HU78" s="111"/>
      <c r="HV78" s="111"/>
      <c r="HW78" s="111"/>
      <c r="HX78" s="111"/>
      <c r="HY78" s="111"/>
      <c r="HZ78" s="111"/>
      <c r="IA78" s="111"/>
      <c r="IB78" s="111"/>
      <c r="IC78" s="111"/>
      <c r="ID78" s="112"/>
      <c r="IE78" s="110" t="str">
        <f>データ!CW7</f>
        <v xml:space="preserve"> </v>
      </c>
      <c r="IF78" s="111"/>
      <c r="IG78" s="111"/>
      <c r="IH78" s="111"/>
      <c r="II78" s="111"/>
      <c r="IJ78" s="111"/>
      <c r="IK78" s="111"/>
      <c r="IL78" s="111"/>
      <c r="IM78" s="111"/>
      <c r="IN78" s="111"/>
      <c r="IO78" s="111"/>
      <c r="IP78" s="111"/>
      <c r="IQ78" s="111"/>
      <c r="IR78" s="111"/>
      <c r="IS78" s="112"/>
      <c r="IT78" s="110" t="str">
        <f>データ!CX7</f>
        <v xml:space="preserve"> </v>
      </c>
      <c r="IU78" s="111"/>
      <c r="IV78" s="111"/>
      <c r="IW78" s="111"/>
      <c r="IX78" s="111"/>
      <c r="IY78" s="111"/>
      <c r="IZ78" s="111"/>
      <c r="JA78" s="111"/>
      <c r="JB78" s="111"/>
      <c r="JC78" s="111"/>
      <c r="JD78" s="111"/>
      <c r="JE78" s="111"/>
      <c r="JF78" s="111"/>
      <c r="JG78" s="111"/>
      <c r="JH78" s="112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0">
        <f>データ!DE7</f>
        <v>165.9</v>
      </c>
      <c r="KB78" s="111"/>
      <c r="KC78" s="111"/>
      <c r="KD78" s="111"/>
      <c r="KE78" s="111"/>
      <c r="KF78" s="111"/>
      <c r="KG78" s="111"/>
      <c r="KH78" s="111"/>
      <c r="KI78" s="111"/>
      <c r="KJ78" s="111"/>
      <c r="KK78" s="111"/>
      <c r="KL78" s="111"/>
      <c r="KM78" s="111"/>
      <c r="KN78" s="111"/>
      <c r="KO78" s="112"/>
      <c r="KP78" s="110">
        <f>データ!DF7</f>
        <v>1263.5</v>
      </c>
      <c r="KQ78" s="111"/>
      <c r="KR78" s="111"/>
      <c r="KS78" s="111"/>
      <c r="KT78" s="111"/>
      <c r="KU78" s="111"/>
      <c r="KV78" s="111"/>
      <c r="KW78" s="111"/>
      <c r="KX78" s="111"/>
      <c r="KY78" s="111"/>
      <c r="KZ78" s="111"/>
      <c r="LA78" s="111"/>
      <c r="LB78" s="111"/>
      <c r="LC78" s="111"/>
      <c r="LD78" s="112"/>
      <c r="LE78" s="110">
        <f>データ!DG7</f>
        <v>108.5</v>
      </c>
      <c r="LF78" s="111"/>
      <c r="LG78" s="111"/>
      <c r="LH78" s="111"/>
      <c r="LI78" s="111"/>
      <c r="LJ78" s="111"/>
      <c r="LK78" s="111"/>
      <c r="LL78" s="111"/>
      <c r="LM78" s="111"/>
      <c r="LN78" s="111"/>
      <c r="LO78" s="111"/>
      <c r="LP78" s="111"/>
      <c r="LQ78" s="111"/>
      <c r="LR78" s="111"/>
      <c r="LS78" s="112"/>
      <c r="LT78" s="110">
        <f>データ!DH7</f>
        <v>136.19999999999999</v>
      </c>
      <c r="LU78" s="111"/>
      <c r="LV78" s="111"/>
      <c r="LW78" s="111"/>
      <c r="LX78" s="111"/>
      <c r="LY78" s="111"/>
      <c r="LZ78" s="111"/>
      <c r="MA78" s="111"/>
      <c r="MB78" s="111"/>
      <c r="MC78" s="111"/>
      <c r="MD78" s="111"/>
      <c r="ME78" s="111"/>
      <c r="MF78" s="111"/>
      <c r="MG78" s="111"/>
      <c r="MH78" s="112"/>
      <c r="MI78" s="110">
        <f>データ!DI7</f>
        <v>104.8</v>
      </c>
      <c r="MJ78" s="111"/>
      <c r="MK78" s="111"/>
      <c r="ML78" s="111"/>
      <c r="MM78" s="111"/>
      <c r="MN78" s="111"/>
      <c r="MO78" s="111"/>
      <c r="MP78" s="111"/>
      <c r="MQ78" s="111"/>
      <c r="MR78" s="111"/>
      <c r="MS78" s="111"/>
      <c r="MT78" s="111"/>
      <c r="MU78" s="111"/>
      <c r="MV78" s="111"/>
      <c r="MW78" s="112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【676.8】</v>
      </c>
      <c r="C88" s="34" t="str">
        <f>データ!AT6</f>
        <v>【3.6】</v>
      </c>
      <c r="D88" s="34" t="str">
        <f>データ!BE6</f>
        <v>【33】</v>
      </c>
      <c r="E88" s="34" t="str">
        <f>データ!DU6</f>
        <v>【201.6】</v>
      </c>
      <c r="F88" s="34" t="str">
        <f>データ!BP6</f>
        <v>【12.8】</v>
      </c>
      <c r="G88" s="34" t="str">
        <f>データ!CA6</f>
        <v>【10,556】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【72.2】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Ws33hKksyRwgjxbul+id0bmE69fNLtaEUbVlolt7jdzkmZYSAXUPtrjUpEp17O7xWcFGtzui4nI2e4ZlJMHjtw==" saltValue="aEDZKpgoidhsrF0uplmU3g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61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62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63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64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65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66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67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68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69</v>
      </c>
      <c r="CN4" s="144" t="s">
        <v>70</v>
      </c>
      <c r="CO4" s="135" t="s">
        <v>71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72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73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100</v>
      </c>
      <c r="AK5" s="47" t="s">
        <v>101</v>
      </c>
      <c r="AL5" s="47" t="s">
        <v>91</v>
      </c>
      <c r="AM5" s="47" t="s">
        <v>102</v>
      </c>
      <c r="AN5" s="47" t="s">
        <v>93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100</v>
      </c>
      <c r="AV5" s="47" t="s">
        <v>103</v>
      </c>
      <c r="AW5" s="47" t="s">
        <v>104</v>
      </c>
      <c r="AX5" s="47" t="s">
        <v>92</v>
      </c>
      <c r="AY5" s="47" t="s">
        <v>105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106</v>
      </c>
      <c r="BG5" s="47" t="s">
        <v>103</v>
      </c>
      <c r="BH5" s="47" t="s">
        <v>104</v>
      </c>
      <c r="BI5" s="47" t="s">
        <v>92</v>
      </c>
      <c r="BJ5" s="47" t="s">
        <v>107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100</v>
      </c>
      <c r="BR5" s="47" t="s">
        <v>103</v>
      </c>
      <c r="BS5" s="47" t="s">
        <v>104</v>
      </c>
      <c r="BT5" s="47" t="s">
        <v>92</v>
      </c>
      <c r="BU5" s="47" t="s">
        <v>107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106</v>
      </c>
      <c r="CC5" s="47" t="s">
        <v>103</v>
      </c>
      <c r="CD5" s="47" t="s">
        <v>104</v>
      </c>
      <c r="CE5" s="47" t="s">
        <v>92</v>
      </c>
      <c r="CF5" s="47" t="s">
        <v>93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45"/>
      <c r="CN5" s="145"/>
      <c r="CO5" s="47" t="s">
        <v>100</v>
      </c>
      <c r="CP5" s="47" t="s">
        <v>101</v>
      </c>
      <c r="CQ5" s="47" t="s">
        <v>104</v>
      </c>
      <c r="CR5" s="47" t="s">
        <v>102</v>
      </c>
      <c r="CS5" s="47" t="s">
        <v>93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106</v>
      </c>
      <c r="DA5" s="47" t="s">
        <v>101</v>
      </c>
      <c r="DB5" s="47" t="s">
        <v>104</v>
      </c>
      <c r="DC5" s="47" t="s">
        <v>108</v>
      </c>
      <c r="DD5" s="47" t="s">
        <v>107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109</v>
      </c>
      <c r="DL5" s="47" t="s">
        <v>103</v>
      </c>
      <c r="DM5" s="47" t="s">
        <v>104</v>
      </c>
      <c r="DN5" s="47" t="s">
        <v>92</v>
      </c>
      <c r="DO5" s="47" t="s">
        <v>93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15">
      <c r="A6" s="37" t="s">
        <v>110</v>
      </c>
      <c r="B6" s="48">
        <f>B8</f>
        <v>2022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2</v>
      </c>
      <c r="H6" s="48" t="str">
        <f>SUBSTITUTE(H8,"　","")</f>
        <v>奈良県桜井市</v>
      </c>
      <c r="I6" s="48" t="str">
        <f t="shared" si="1"/>
        <v>桜井駅北口駐車場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立体式</v>
      </c>
      <c r="R6" s="51">
        <f t="shared" si="1"/>
        <v>26</v>
      </c>
      <c r="S6" s="50" t="str">
        <f t="shared" si="1"/>
        <v>駅</v>
      </c>
      <c r="T6" s="50" t="str">
        <f t="shared" si="1"/>
        <v>無</v>
      </c>
      <c r="U6" s="51">
        <f t="shared" si="1"/>
        <v>5143</v>
      </c>
      <c r="V6" s="51">
        <f t="shared" si="1"/>
        <v>140</v>
      </c>
      <c r="W6" s="51">
        <f t="shared" si="1"/>
        <v>200</v>
      </c>
      <c r="X6" s="50" t="str">
        <f t="shared" si="1"/>
        <v>無</v>
      </c>
      <c r="Y6" s="52">
        <f>IF(Y8="-",NA(),Y8)</f>
        <v>94.6</v>
      </c>
      <c r="Z6" s="52">
        <f t="shared" ref="Z6:AH6" si="2">IF(Z8="-",NA(),Z8)</f>
        <v>86.9</v>
      </c>
      <c r="AA6" s="52">
        <f t="shared" si="2"/>
        <v>95.5</v>
      </c>
      <c r="AB6" s="52">
        <f t="shared" si="2"/>
        <v>62.2</v>
      </c>
      <c r="AC6" s="52">
        <f t="shared" si="2"/>
        <v>49.5</v>
      </c>
      <c r="AD6" s="52">
        <f t="shared" si="2"/>
        <v>245.6</v>
      </c>
      <c r="AE6" s="52">
        <f t="shared" si="2"/>
        <v>222.3</v>
      </c>
      <c r="AF6" s="52">
        <f t="shared" si="2"/>
        <v>130.19999999999999</v>
      </c>
      <c r="AG6" s="52">
        <f t="shared" si="2"/>
        <v>136.5</v>
      </c>
      <c r="AH6" s="52">
        <f t="shared" si="2"/>
        <v>183.5</v>
      </c>
      <c r="AI6" s="49" t="str">
        <f>IF(AI8="-","",IF(AI8="-","【-】","【"&amp;SUBSTITUTE(TEXT(AI8,"#,##0.0"),"-","△")&amp;"】"))</f>
        <v>【676.8】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11.8</v>
      </c>
      <c r="AM6" s="52">
        <f t="shared" si="3"/>
        <v>0</v>
      </c>
      <c r="AN6" s="52">
        <f t="shared" si="3"/>
        <v>0</v>
      </c>
      <c r="AO6" s="52">
        <f t="shared" si="3"/>
        <v>3.5</v>
      </c>
      <c r="AP6" s="52">
        <f t="shared" si="3"/>
        <v>3.1</v>
      </c>
      <c r="AQ6" s="52">
        <f t="shared" si="3"/>
        <v>8.6</v>
      </c>
      <c r="AR6" s="52">
        <f t="shared" si="3"/>
        <v>4.3</v>
      </c>
      <c r="AS6" s="52">
        <f t="shared" si="3"/>
        <v>4.2</v>
      </c>
      <c r="AT6" s="49" t="str">
        <f>IF(AT8="-","",IF(AT8="-","【-】","【"&amp;SUBSTITUTE(TEXT(AT8,"#,##0.0"),"-","△")&amp;"】"))</f>
        <v>【3.6】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84</v>
      </c>
      <c r="AX6" s="53">
        <f t="shared" si="4"/>
        <v>0</v>
      </c>
      <c r="AY6" s="53">
        <f t="shared" si="4"/>
        <v>0</v>
      </c>
      <c r="AZ6" s="53">
        <f t="shared" si="4"/>
        <v>36</v>
      </c>
      <c r="BA6" s="53">
        <f t="shared" si="4"/>
        <v>26</v>
      </c>
      <c r="BB6" s="53">
        <f t="shared" si="4"/>
        <v>87</v>
      </c>
      <c r="BC6" s="53">
        <f t="shared" si="4"/>
        <v>7646</v>
      </c>
      <c r="BD6" s="53">
        <f t="shared" si="4"/>
        <v>53</v>
      </c>
      <c r="BE6" s="51" t="str">
        <f>IF(BE8="-","",IF(BE8="-","【-】","【"&amp;SUBSTITUTE(TEXT(BE8,"#,##0"),"-","△")&amp;"】"))</f>
        <v>【33】</v>
      </c>
      <c r="BF6" s="52">
        <f>IF(BF8="-",NA(),BF8)</f>
        <v>-5.7</v>
      </c>
      <c r="BG6" s="52">
        <f t="shared" ref="BG6:BO6" si="5">IF(BG8="-",NA(),BG8)</f>
        <v>-15.1</v>
      </c>
      <c r="BH6" s="52">
        <f t="shared" si="5"/>
        <v>-19.5</v>
      </c>
      <c r="BI6" s="52">
        <f t="shared" si="5"/>
        <v>-82.6</v>
      </c>
      <c r="BJ6" s="52">
        <f t="shared" si="5"/>
        <v>-117.7</v>
      </c>
      <c r="BK6" s="52">
        <f t="shared" si="5"/>
        <v>30.7</v>
      </c>
      <c r="BL6" s="52">
        <f t="shared" si="5"/>
        <v>13.5</v>
      </c>
      <c r="BM6" s="52">
        <f t="shared" si="5"/>
        <v>7.1</v>
      </c>
      <c r="BN6" s="52">
        <f t="shared" si="5"/>
        <v>5.6</v>
      </c>
      <c r="BO6" s="52">
        <f t="shared" si="5"/>
        <v>18.100000000000001</v>
      </c>
      <c r="BP6" s="49" t="str">
        <f>IF(BP8="-","",IF(BP8="-","【-】","【"&amp;SUBSTITUTE(TEXT(BP8,"#,##0.0"),"-","△")&amp;"】"))</f>
        <v>【12.8】</v>
      </c>
      <c r="BQ6" s="53">
        <f>IF(BQ8="-",NA(),BQ8)</f>
        <v>-448</v>
      </c>
      <c r="BR6" s="53">
        <f t="shared" ref="BR6:BZ6" si="6">IF(BR8="-",NA(),BR8)</f>
        <v>-1149</v>
      </c>
      <c r="BS6" s="53">
        <f t="shared" si="6"/>
        <v>-2708</v>
      </c>
      <c r="BT6" s="53">
        <f t="shared" si="6"/>
        <v>-3127</v>
      </c>
      <c r="BU6" s="53">
        <f t="shared" si="6"/>
        <v>-4799</v>
      </c>
      <c r="BV6" s="53">
        <f t="shared" si="6"/>
        <v>24379</v>
      </c>
      <c r="BW6" s="53">
        <f t="shared" si="6"/>
        <v>22466</v>
      </c>
      <c r="BX6" s="53">
        <f t="shared" si="6"/>
        <v>4211</v>
      </c>
      <c r="BY6" s="53">
        <f t="shared" si="6"/>
        <v>10653</v>
      </c>
      <c r="BZ6" s="53">
        <f t="shared" si="6"/>
        <v>17717</v>
      </c>
      <c r="CA6" s="51" t="str">
        <f>IF(CA8="-","",IF(CA8="-","【-】","【"&amp;SUBSTITUTE(TEXT(CA8,"#,##0"),"-","△")&amp;"】"))</f>
        <v>【10,556】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111</v>
      </c>
      <c r="CM6" s="51">
        <f t="shared" ref="CM6:CN6" si="7">CM8</f>
        <v>77816</v>
      </c>
      <c r="CN6" s="51">
        <f t="shared" si="7"/>
        <v>204233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112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165.9</v>
      </c>
      <c r="DF6" s="52">
        <f t="shared" si="8"/>
        <v>1263.5</v>
      </c>
      <c r="DG6" s="52">
        <f t="shared" si="8"/>
        <v>108.5</v>
      </c>
      <c r="DH6" s="52">
        <f t="shared" si="8"/>
        <v>136.19999999999999</v>
      </c>
      <c r="DI6" s="52">
        <f t="shared" si="8"/>
        <v>104.8</v>
      </c>
      <c r="DJ6" s="49" t="str">
        <f>IF(DJ8="-","",IF(DJ8="-","【-】","【"&amp;SUBSTITUTE(TEXT(DJ8,"#,##0.0"),"-","△")&amp;"】"))</f>
        <v>【72.2】</v>
      </c>
      <c r="DK6" s="52">
        <f>IF(DK8="-",NA(),DK8)</f>
        <v>32.1</v>
      </c>
      <c r="DL6" s="52">
        <f t="shared" ref="DL6:DT6" si="9">IF(DL8="-",NA(),DL8)</f>
        <v>34.299999999999997</v>
      </c>
      <c r="DM6" s="52">
        <f t="shared" si="9"/>
        <v>41.4</v>
      </c>
      <c r="DN6" s="52">
        <f t="shared" si="9"/>
        <v>29.3</v>
      </c>
      <c r="DO6" s="52">
        <f t="shared" si="9"/>
        <v>25</v>
      </c>
      <c r="DP6" s="52">
        <f t="shared" si="9"/>
        <v>135.30000000000001</v>
      </c>
      <c r="DQ6" s="52">
        <f t="shared" si="9"/>
        <v>127.8</v>
      </c>
      <c r="DR6" s="52">
        <f t="shared" si="9"/>
        <v>105.7</v>
      </c>
      <c r="DS6" s="52">
        <f t="shared" si="9"/>
        <v>104.3</v>
      </c>
      <c r="DT6" s="52">
        <f t="shared" si="9"/>
        <v>114</v>
      </c>
      <c r="DU6" s="49" t="str">
        <f>IF(DU8="-","",IF(DU8="-","【-】","【"&amp;SUBSTITUTE(TEXT(DU8,"#,##0.0"),"-","△")&amp;"】"))</f>
        <v>【201.6】</v>
      </c>
    </row>
    <row r="7" spans="1:125" s="54" customFormat="1" x14ac:dyDescent="0.15">
      <c r="A7" s="37" t="s">
        <v>113</v>
      </c>
      <c r="B7" s="48">
        <f t="shared" ref="B7:X7" si="10">B8</f>
        <v>2022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2</v>
      </c>
      <c r="H7" s="48" t="str">
        <f t="shared" si="10"/>
        <v>奈良県　桜井市</v>
      </c>
      <c r="I7" s="48" t="str">
        <f t="shared" si="10"/>
        <v>桜井駅北口駐車場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立体式</v>
      </c>
      <c r="R7" s="51">
        <f t="shared" si="10"/>
        <v>26</v>
      </c>
      <c r="S7" s="50" t="str">
        <f t="shared" si="10"/>
        <v>駅</v>
      </c>
      <c r="T7" s="50" t="str">
        <f t="shared" si="10"/>
        <v>無</v>
      </c>
      <c r="U7" s="51">
        <f t="shared" si="10"/>
        <v>5143</v>
      </c>
      <c r="V7" s="51">
        <f t="shared" si="10"/>
        <v>140</v>
      </c>
      <c r="W7" s="51">
        <f t="shared" si="10"/>
        <v>200</v>
      </c>
      <c r="X7" s="50" t="str">
        <f t="shared" si="10"/>
        <v>無</v>
      </c>
      <c r="Y7" s="52">
        <f>Y8</f>
        <v>94.6</v>
      </c>
      <c r="Z7" s="52">
        <f t="shared" ref="Z7:AH7" si="11">Z8</f>
        <v>86.9</v>
      </c>
      <c r="AA7" s="52">
        <f t="shared" si="11"/>
        <v>95.5</v>
      </c>
      <c r="AB7" s="52">
        <f t="shared" si="11"/>
        <v>62.2</v>
      </c>
      <c r="AC7" s="52">
        <f t="shared" si="11"/>
        <v>49.5</v>
      </c>
      <c r="AD7" s="52">
        <f t="shared" si="11"/>
        <v>245.6</v>
      </c>
      <c r="AE7" s="52">
        <f t="shared" si="11"/>
        <v>222.3</v>
      </c>
      <c r="AF7" s="52">
        <f t="shared" si="11"/>
        <v>130.19999999999999</v>
      </c>
      <c r="AG7" s="52">
        <f t="shared" si="11"/>
        <v>136.5</v>
      </c>
      <c r="AH7" s="52">
        <f t="shared" si="11"/>
        <v>183.5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11.8</v>
      </c>
      <c r="AM7" s="52">
        <f t="shared" si="12"/>
        <v>0</v>
      </c>
      <c r="AN7" s="52">
        <f t="shared" si="12"/>
        <v>0</v>
      </c>
      <c r="AO7" s="52">
        <f t="shared" si="12"/>
        <v>3.5</v>
      </c>
      <c r="AP7" s="52">
        <f t="shared" si="12"/>
        <v>3.1</v>
      </c>
      <c r="AQ7" s="52">
        <f t="shared" si="12"/>
        <v>8.6</v>
      </c>
      <c r="AR7" s="52">
        <f t="shared" si="12"/>
        <v>4.3</v>
      </c>
      <c r="AS7" s="52">
        <f t="shared" si="12"/>
        <v>4.2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84</v>
      </c>
      <c r="AX7" s="53">
        <f t="shared" si="13"/>
        <v>0</v>
      </c>
      <c r="AY7" s="53">
        <f t="shared" si="13"/>
        <v>0</v>
      </c>
      <c r="AZ7" s="53">
        <f t="shared" si="13"/>
        <v>36</v>
      </c>
      <c r="BA7" s="53">
        <f t="shared" si="13"/>
        <v>26</v>
      </c>
      <c r="BB7" s="53">
        <f t="shared" si="13"/>
        <v>87</v>
      </c>
      <c r="BC7" s="53">
        <f t="shared" si="13"/>
        <v>7646</v>
      </c>
      <c r="BD7" s="53">
        <f t="shared" si="13"/>
        <v>53</v>
      </c>
      <c r="BE7" s="51"/>
      <c r="BF7" s="52">
        <f>BF8</f>
        <v>-5.7</v>
      </c>
      <c r="BG7" s="52">
        <f t="shared" ref="BG7:BO7" si="14">BG8</f>
        <v>-15.1</v>
      </c>
      <c r="BH7" s="52">
        <f t="shared" si="14"/>
        <v>-19.5</v>
      </c>
      <c r="BI7" s="52">
        <f t="shared" si="14"/>
        <v>-82.6</v>
      </c>
      <c r="BJ7" s="52">
        <f t="shared" si="14"/>
        <v>-117.7</v>
      </c>
      <c r="BK7" s="52">
        <f t="shared" si="14"/>
        <v>30.7</v>
      </c>
      <c r="BL7" s="52">
        <f t="shared" si="14"/>
        <v>13.5</v>
      </c>
      <c r="BM7" s="52">
        <f t="shared" si="14"/>
        <v>7.1</v>
      </c>
      <c r="BN7" s="52">
        <f t="shared" si="14"/>
        <v>5.6</v>
      </c>
      <c r="BO7" s="52">
        <f t="shared" si="14"/>
        <v>18.100000000000001</v>
      </c>
      <c r="BP7" s="49"/>
      <c r="BQ7" s="53">
        <f>BQ8</f>
        <v>-448</v>
      </c>
      <c r="BR7" s="53">
        <f t="shared" ref="BR7:BZ7" si="15">BR8</f>
        <v>-1149</v>
      </c>
      <c r="BS7" s="53">
        <f t="shared" si="15"/>
        <v>-2708</v>
      </c>
      <c r="BT7" s="53">
        <f t="shared" si="15"/>
        <v>-3127</v>
      </c>
      <c r="BU7" s="53">
        <f t="shared" si="15"/>
        <v>-4799</v>
      </c>
      <c r="BV7" s="53">
        <f t="shared" si="15"/>
        <v>24379</v>
      </c>
      <c r="BW7" s="53">
        <f t="shared" si="15"/>
        <v>22466</v>
      </c>
      <c r="BX7" s="53">
        <f t="shared" si="15"/>
        <v>4211</v>
      </c>
      <c r="BY7" s="53">
        <f t="shared" si="15"/>
        <v>10653</v>
      </c>
      <c r="BZ7" s="53">
        <f t="shared" si="15"/>
        <v>17717</v>
      </c>
      <c r="CA7" s="51"/>
      <c r="CB7" s="52" t="s">
        <v>114</v>
      </c>
      <c r="CC7" s="52" t="s">
        <v>114</v>
      </c>
      <c r="CD7" s="52" t="s">
        <v>114</v>
      </c>
      <c r="CE7" s="52" t="s">
        <v>114</v>
      </c>
      <c r="CF7" s="52" t="s">
        <v>114</v>
      </c>
      <c r="CG7" s="52" t="s">
        <v>114</v>
      </c>
      <c r="CH7" s="52" t="s">
        <v>114</v>
      </c>
      <c r="CI7" s="52" t="s">
        <v>114</v>
      </c>
      <c r="CJ7" s="52" t="s">
        <v>114</v>
      </c>
      <c r="CK7" s="52" t="s">
        <v>115</v>
      </c>
      <c r="CL7" s="49"/>
      <c r="CM7" s="51">
        <f>CM8</f>
        <v>77816</v>
      </c>
      <c r="CN7" s="51">
        <f>CN8</f>
        <v>204233</v>
      </c>
      <c r="CO7" s="52" t="s">
        <v>114</v>
      </c>
      <c r="CP7" s="52" t="s">
        <v>114</v>
      </c>
      <c r="CQ7" s="52" t="s">
        <v>114</v>
      </c>
      <c r="CR7" s="52" t="s">
        <v>114</v>
      </c>
      <c r="CS7" s="52" t="s">
        <v>114</v>
      </c>
      <c r="CT7" s="52" t="s">
        <v>114</v>
      </c>
      <c r="CU7" s="52" t="s">
        <v>114</v>
      </c>
      <c r="CV7" s="52" t="s">
        <v>114</v>
      </c>
      <c r="CW7" s="52" t="s">
        <v>114</v>
      </c>
      <c r="CX7" s="52" t="s">
        <v>111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165.9</v>
      </c>
      <c r="DF7" s="52">
        <f t="shared" si="16"/>
        <v>1263.5</v>
      </c>
      <c r="DG7" s="52">
        <f t="shared" si="16"/>
        <v>108.5</v>
      </c>
      <c r="DH7" s="52">
        <f t="shared" si="16"/>
        <v>136.19999999999999</v>
      </c>
      <c r="DI7" s="52">
        <f t="shared" si="16"/>
        <v>104.8</v>
      </c>
      <c r="DJ7" s="49"/>
      <c r="DK7" s="52">
        <f>DK8</f>
        <v>32.1</v>
      </c>
      <c r="DL7" s="52">
        <f t="shared" ref="DL7:DT7" si="17">DL8</f>
        <v>34.299999999999997</v>
      </c>
      <c r="DM7" s="52">
        <f t="shared" si="17"/>
        <v>41.4</v>
      </c>
      <c r="DN7" s="52">
        <f t="shared" si="17"/>
        <v>29.3</v>
      </c>
      <c r="DO7" s="52">
        <f t="shared" si="17"/>
        <v>25</v>
      </c>
      <c r="DP7" s="52">
        <f t="shared" si="17"/>
        <v>135.30000000000001</v>
      </c>
      <c r="DQ7" s="52">
        <f t="shared" si="17"/>
        <v>127.8</v>
      </c>
      <c r="DR7" s="52">
        <f t="shared" si="17"/>
        <v>105.7</v>
      </c>
      <c r="DS7" s="52">
        <f t="shared" si="17"/>
        <v>104.3</v>
      </c>
      <c r="DT7" s="52">
        <f t="shared" si="17"/>
        <v>114</v>
      </c>
      <c r="DU7" s="49"/>
    </row>
    <row r="8" spans="1:125" s="54" customFormat="1" x14ac:dyDescent="0.15">
      <c r="A8" s="37"/>
      <c r="B8" s="55">
        <v>2022</v>
      </c>
      <c r="C8" s="55">
        <v>292061</v>
      </c>
      <c r="D8" s="55">
        <v>47</v>
      </c>
      <c r="E8" s="55">
        <v>14</v>
      </c>
      <c r="F8" s="55">
        <v>0</v>
      </c>
      <c r="G8" s="55">
        <v>2</v>
      </c>
      <c r="H8" s="55" t="s">
        <v>116</v>
      </c>
      <c r="I8" s="55" t="s">
        <v>117</v>
      </c>
      <c r="J8" s="55" t="s">
        <v>118</v>
      </c>
      <c r="K8" s="55" t="s">
        <v>119</v>
      </c>
      <c r="L8" s="55" t="s">
        <v>120</v>
      </c>
      <c r="M8" s="55" t="s">
        <v>121</v>
      </c>
      <c r="N8" s="55" t="s">
        <v>122</v>
      </c>
      <c r="O8" s="56" t="s">
        <v>123</v>
      </c>
      <c r="P8" s="57" t="s">
        <v>124</v>
      </c>
      <c r="Q8" s="57" t="s">
        <v>125</v>
      </c>
      <c r="R8" s="58">
        <v>26</v>
      </c>
      <c r="S8" s="57" t="s">
        <v>126</v>
      </c>
      <c r="T8" s="57" t="s">
        <v>127</v>
      </c>
      <c r="U8" s="58">
        <v>5143</v>
      </c>
      <c r="V8" s="58">
        <v>140</v>
      </c>
      <c r="W8" s="58">
        <v>200</v>
      </c>
      <c r="X8" s="57" t="s">
        <v>127</v>
      </c>
      <c r="Y8" s="59">
        <v>94.6</v>
      </c>
      <c r="Z8" s="59">
        <v>86.9</v>
      </c>
      <c r="AA8" s="59">
        <v>95.5</v>
      </c>
      <c r="AB8" s="59">
        <v>62.2</v>
      </c>
      <c r="AC8" s="59">
        <v>49.5</v>
      </c>
      <c r="AD8" s="59">
        <v>245.6</v>
      </c>
      <c r="AE8" s="59">
        <v>222.3</v>
      </c>
      <c r="AF8" s="59">
        <v>130.19999999999999</v>
      </c>
      <c r="AG8" s="59">
        <v>136.5</v>
      </c>
      <c r="AH8" s="59">
        <v>183.5</v>
      </c>
      <c r="AI8" s="56">
        <v>676.8</v>
      </c>
      <c r="AJ8" s="59">
        <v>0</v>
      </c>
      <c r="AK8" s="59">
        <v>0</v>
      </c>
      <c r="AL8" s="59">
        <v>11.8</v>
      </c>
      <c r="AM8" s="59">
        <v>0</v>
      </c>
      <c r="AN8" s="59">
        <v>0</v>
      </c>
      <c r="AO8" s="59">
        <v>3.5</v>
      </c>
      <c r="AP8" s="59">
        <v>3.1</v>
      </c>
      <c r="AQ8" s="59">
        <v>8.6</v>
      </c>
      <c r="AR8" s="59">
        <v>4.3</v>
      </c>
      <c r="AS8" s="59">
        <v>4.2</v>
      </c>
      <c r="AT8" s="56">
        <v>3.6</v>
      </c>
      <c r="AU8" s="60">
        <v>0</v>
      </c>
      <c r="AV8" s="60">
        <v>0</v>
      </c>
      <c r="AW8" s="60">
        <v>84</v>
      </c>
      <c r="AX8" s="60">
        <v>0</v>
      </c>
      <c r="AY8" s="60">
        <v>0</v>
      </c>
      <c r="AZ8" s="60">
        <v>36</v>
      </c>
      <c r="BA8" s="60">
        <v>26</v>
      </c>
      <c r="BB8" s="60">
        <v>87</v>
      </c>
      <c r="BC8" s="60">
        <v>7646</v>
      </c>
      <c r="BD8" s="60">
        <v>53</v>
      </c>
      <c r="BE8" s="60">
        <v>33</v>
      </c>
      <c r="BF8" s="59">
        <v>-5.7</v>
      </c>
      <c r="BG8" s="59">
        <v>-15.1</v>
      </c>
      <c r="BH8" s="59">
        <v>-19.5</v>
      </c>
      <c r="BI8" s="59">
        <v>-82.6</v>
      </c>
      <c r="BJ8" s="59">
        <v>-117.7</v>
      </c>
      <c r="BK8" s="59">
        <v>30.7</v>
      </c>
      <c r="BL8" s="59">
        <v>13.5</v>
      </c>
      <c r="BM8" s="59">
        <v>7.1</v>
      </c>
      <c r="BN8" s="59">
        <v>5.6</v>
      </c>
      <c r="BO8" s="59">
        <v>18.100000000000001</v>
      </c>
      <c r="BP8" s="56">
        <v>12.8</v>
      </c>
      <c r="BQ8" s="60">
        <v>-448</v>
      </c>
      <c r="BR8" s="60">
        <v>-1149</v>
      </c>
      <c r="BS8" s="60">
        <v>-2708</v>
      </c>
      <c r="BT8" s="61">
        <v>-3127</v>
      </c>
      <c r="BU8" s="61">
        <v>-4799</v>
      </c>
      <c r="BV8" s="60">
        <v>24379</v>
      </c>
      <c r="BW8" s="60">
        <v>22466</v>
      </c>
      <c r="BX8" s="60">
        <v>4211</v>
      </c>
      <c r="BY8" s="60">
        <v>10653</v>
      </c>
      <c r="BZ8" s="60">
        <v>17717</v>
      </c>
      <c r="CA8" s="58">
        <v>10556</v>
      </c>
      <c r="CB8" s="59" t="s">
        <v>120</v>
      </c>
      <c r="CC8" s="59" t="s">
        <v>120</v>
      </c>
      <c r="CD8" s="59" t="s">
        <v>120</v>
      </c>
      <c r="CE8" s="59" t="s">
        <v>120</v>
      </c>
      <c r="CF8" s="59" t="s">
        <v>120</v>
      </c>
      <c r="CG8" s="59" t="s">
        <v>120</v>
      </c>
      <c r="CH8" s="59" t="s">
        <v>120</v>
      </c>
      <c r="CI8" s="59" t="s">
        <v>120</v>
      </c>
      <c r="CJ8" s="59" t="s">
        <v>120</v>
      </c>
      <c r="CK8" s="59" t="s">
        <v>120</v>
      </c>
      <c r="CL8" s="56" t="s">
        <v>120</v>
      </c>
      <c r="CM8" s="58">
        <v>77816</v>
      </c>
      <c r="CN8" s="58">
        <v>204233</v>
      </c>
      <c r="CO8" s="59" t="s">
        <v>120</v>
      </c>
      <c r="CP8" s="59" t="s">
        <v>120</v>
      </c>
      <c r="CQ8" s="59" t="s">
        <v>120</v>
      </c>
      <c r="CR8" s="59" t="s">
        <v>120</v>
      </c>
      <c r="CS8" s="59" t="s">
        <v>120</v>
      </c>
      <c r="CT8" s="59" t="s">
        <v>120</v>
      </c>
      <c r="CU8" s="59" t="s">
        <v>120</v>
      </c>
      <c r="CV8" s="59" t="s">
        <v>120</v>
      </c>
      <c r="CW8" s="59" t="s">
        <v>120</v>
      </c>
      <c r="CX8" s="59" t="s">
        <v>120</v>
      </c>
      <c r="CY8" s="56" t="s">
        <v>120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165.9</v>
      </c>
      <c r="DF8" s="59">
        <v>1263.5</v>
      </c>
      <c r="DG8" s="59">
        <v>108.5</v>
      </c>
      <c r="DH8" s="59">
        <v>136.19999999999999</v>
      </c>
      <c r="DI8" s="59">
        <v>104.8</v>
      </c>
      <c r="DJ8" s="56">
        <v>72.2</v>
      </c>
      <c r="DK8" s="59">
        <v>32.1</v>
      </c>
      <c r="DL8" s="59">
        <v>34.299999999999997</v>
      </c>
      <c r="DM8" s="59">
        <v>41.4</v>
      </c>
      <c r="DN8" s="59">
        <v>29.3</v>
      </c>
      <c r="DO8" s="59">
        <v>25</v>
      </c>
      <c r="DP8" s="59">
        <v>135.30000000000001</v>
      </c>
      <c r="DQ8" s="59">
        <v>127.8</v>
      </c>
      <c r="DR8" s="59">
        <v>105.7</v>
      </c>
      <c r="DS8" s="59">
        <v>104.3</v>
      </c>
      <c r="DT8" s="59">
        <v>114</v>
      </c>
      <c r="DU8" s="56">
        <v>201.6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128</v>
      </c>
      <c r="C10" s="64" t="s">
        <v>129</v>
      </c>
      <c r="D10" s="64" t="s">
        <v>130</v>
      </c>
      <c r="E10" s="64" t="s">
        <v>131</v>
      </c>
      <c r="F10" s="64" t="s">
        <v>132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H30</v>
      </c>
      <c r="C11" s="65" t="str">
        <f>IF(VALUE($B$6)=0,"",IF(VALUE($B$6)&gt;2021,"R"&amp;TEXT(VALUE($B$6)-2021,"00"),"H"&amp;VALUE($B$6)-1991))</f>
        <v>R01</v>
      </c>
      <c r="D11" s="65" t="str">
        <f>IF(VALUE($B$6)=0,"",IF(VALUE($B$6)&gt;2020,"R"&amp;TEXT(VALUE($B$6)-2020,"00"),"H"&amp;VALUE($B$6)-1990))</f>
        <v>R02</v>
      </c>
      <c r="E11" s="65" t="str">
        <f>IF(VALUE($B$6)=0,"",IF(VALUE($B$6)&gt;2019,"R"&amp;TEXT(VALUE($B$6)-2019,"00"),"H"&amp;VALUE($B$6)-1989))</f>
        <v>R03</v>
      </c>
      <c r="F11" s="65" t="str">
        <f>IF(VALUE($B$6)=0,"",IF(VALUE($B$6)&gt;2018,"R"&amp;TEXT(VALUE($B$6)-2018,"00"),"H"&amp;VALUE($B$6)-1988))</f>
        <v>R04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戸毛 克哉</cp:lastModifiedBy>
  <dcterms:created xsi:type="dcterms:W3CDTF">2024-01-11T00:13:27Z</dcterms:created>
  <dcterms:modified xsi:type="dcterms:W3CDTF">2024-01-25T01:42:41Z</dcterms:modified>
  <cp:category/>
</cp:coreProperties>
</file>