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153\Downloads\"/>
    </mc:Choice>
  </mc:AlternateContent>
  <workbookProtection workbookAlgorithmName="SHA-512" workbookHashValue="KTcqgdB3aEXOnjIPPZiGWZlBrbzkq5KX/RLQLzQ5/0bwBOVy+WlDAMzd/o9SFU3oQhKYQLHc+gqXLjQhkQLnLQ==" workbookSaltValue="gvyH59WrtonXfz+8+hQMEQ=="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<sst xmlns="http://schemas.openxmlformats.org/spreadsheetml/2006/main" count="228" uniqueCount="113">
  <si>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</si>
  <si>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</si>
  <si>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</si>
  <si>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</si>
  <si>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</si>
  <si>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</si>
  <si>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</si>
  <si>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</si>
  <si>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</si>
  <si>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</si>
  <si>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</si>
  <si>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</si>
  <si>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</si>
  <si>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</si>
  <si>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</si>
  <si>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</si>
  <si>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</si>
  <si>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</si>
  <si>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</si>
  <si>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</si>
  <si>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</si>
  <si>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</si>
  <si>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</si>
  <si>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</si>
  <si>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</si>
  <si>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</si>
  <si>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</si>
  <si>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</si>
  <si>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</si>
  <si>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</si>
  <si>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</si>
  <si>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</si>
  <si>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</si>
  <si>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</si>
  <si>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</si>
  <si>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</si>
  <si>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</si>
  <si>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</si>
  <si>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</si>
  <si>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</si>
  <si>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</si>
  <si>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</si>
  <si>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</si>
  <si>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</si>
  <si>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</si>
  <si>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</si>
  <si>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</si>
  <si>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</si>
  <si>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</si>
  <si>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</si>
  <si>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</si>
  <si>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</si>
  <si>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</si>
  <si>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</si>
  <si>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</si>
  <si>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</si>
  <si>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</si>
  <si>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</si>
  <si>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</si>
  <si>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</si>
  <si>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</si>
  <si>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</si>
  <si>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</si>
  <si>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</si>
  <si>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</si>
  <si>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</si>
  <si>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</si>
  <si>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</si>
  <si>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</si>
  <si>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</si>
  <si>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</si>
  <si>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</si>
  <si>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</si>
  <si>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</si>
  <si>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</si>
  <si>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</si>
  <si>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</si>
  <si>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</si>
  <si>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</si>
  <si>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</si>
  <si>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</si>
  <si>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</si>
  <si>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</si>
  <si>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</si>
  <si>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</si>
  <si>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</si>
  <si>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</si>
  <si>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</si>
  <si>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</si>
  <si>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</si>
  <si>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</si>
  <si>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</si>
  <si>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</si>
  <si>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</si>
  <si>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</si>
  <si>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</si>
  <si>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</si>
  <si>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</si>
  <si>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</si>
  <si>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</si>
  <si>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</si>
  <si>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</si>
  <si>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</si>
  <si>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</si>
  <si>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</si>
  <si>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</si>
  <si>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</si>
  <si>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</si>
  <si>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</si>
  <si>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</si>
  <si>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①人口減少による給水収益の減少と、動力費高騰や退職給付引当等の費用の増加により減少となった。
②累積欠損金はない。
③現金の残高が微増し、流動資産はわずかに増加となった。また、企業債残高は予定通り増加しているが、年度末時点の未払金が増加したことで流動負債についても増加した。流動比率については引続き企業債の活用等、健全性を保持していく。
④平成２９年度から開始している配水管路更新計画により、企業債残高は増加していく反面、給水収益は逓減していくため、比率は増加していくことが見込まれる。
⑤令和５年度は当期純損失となったので、100％を下回っている。給水収益減少と受水費増加によるものであり、数年は繰越利益剰余金で補填できるが、早急に改善しなければならない。
⑥動力費高騰などの費用の増加により、給水原価は上昇した。
⑦平成２５年度認可変更にて、施設規模の見直しを行っており、類似団体の平均値以上の効率的な施設運営を可能としている。
⑧前年度と比べ有収率は低下した。今後も、漏水調査や老朽管の更新を継続し、有収率向上に努め効率化を図る。　　　　　
</t>
    <phoneticPr fontId="4"/>
  </si>
  <si>
    <t>①類似団体及び全国平均を下回っている。平成28年度に一部浄水場を廃止し、県営水道転換を行うことにより、昨年度と比較して数値は低下しており、今後、県域水道一体化も視野に入れ計画的に施設更新を検討していく。
②経年化率は、全国平均と同程度であり、平成28年度に策定した桜井市配水管路更新計画に則って事業を行う。
③更新率については、前年度より低下しているが、その要因としては平成28年度に桜井市配水管路更新計画の策定により、管種等の従来の認識を是正した事、又、平成29年度に水道管路マッピングシステムを導入したことにより管路距離等が精査されたことによるものである。他の類似団体と比較して更新は遅れているが、今後は策定した計画に則り管路更新事業を進めていく。</t>
    <rPh sb="69" eb="71">
      <t>コンゴ</t>
    </rPh>
    <rPh sb="72" eb="74">
      <t>ケンイキ</t>
    </rPh>
    <rPh sb="74" eb="76">
      <t>スイドウ</t>
    </rPh>
    <rPh sb="76" eb="79">
      <t>イッタイカ</t>
    </rPh>
    <rPh sb="80" eb="82">
      <t>シヤ</t>
    </rPh>
    <rPh sb="83" eb="84">
      <t>イ</t>
    </rPh>
    <rPh sb="85" eb="88">
      <t>ケイカクテキ</t>
    </rPh>
    <rPh sb="89" eb="91">
      <t>シセツ</t>
    </rPh>
    <rPh sb="91" eb="93">
      <t>コウシン</t>
    </rPh>
    <rPh sb="94" eb="96">
      <t>ケントウ</t>
    </rPh>
    <rPh sb="103" eb="106">
      <t>ケイネンカ</t>
    </rPh>
    <rPh sb="106" eb="107">
      <t>リツ</t>
    </rPh>
    <rPh sb="121" eb="123">
      <t>ヘイセイ</t>
    </rPh>
    <rPh sb="125" eb="127">
      <t>ネンド</t>
    </rPh>
    <rPh sb="128" eb="130">
      <t>サクテイ</t>
    </rPh>
    <rPh sb="132" eb="135">
      <t>サクライシ</t>
    </rPh>
    <rPh sb="135" eb="137">
      <t>ハイスイ</t>
    </rPh>
    <rPh sb="137" eb="139">
      <t>カンロ</t>
    </rPh>
    <rPh sb="139" eb="141">
      <t>コウシン</t>
    </rPh>
    <rPh sb="141" eb="143">
      <t>ケイカク</t>
    </rPh>
    <rPh sb="144" eb="145">
      <t>ノット</t>
    </rPh>
    <rPh sb="147" eb="149">
      <t>ジギョウ</t>
    </rPh>
    <rPh sb="150" eb="151">
      <t>オコナ</t>
    </rPh>
    <rPh sb="155" eb="157">
      <t>コウシン</t>
    </rPh>
    <rPh sb="157" eb="158">
      <t>リツ</t>
    </rPh>
    <rPh sb="164" eb="167">
      <t>ゼンネンド</t>
    </rPh>
    <rPh sb="169" eb="171">
      <t>テイカ</t>
    </rPh>
    <rPh sb="179" eb="181">
      <t>ヨウイン</t>
    </rPh>
    <rPh sb="210" eb="211">
      <t>カン</t>
    </rPh>
    <rPh sb="211" eb="212">
      <t>シュ</t>
    </rPh>
    <rPh sb="212" eb="213">
      <t>トウ</t>
    </rPh>
    <rPh sb="214" eb="216">
      <t>ジュウライ</t>
    </rPh>
    <rPh sb="217" eb="219">
      <t>ニンシキ</t>
    </rPh>
    <rPh sb="220" eb="222">
      <t>ゼセイ</t>
    </rPh>
    <rPh sb="224" eb="225">
      <t>コト</t>
    </rPh>
    <rPh sb="226" eb="227">
      <t>マタ</t>
    </rPh>
    <rPh sb="228" eb="230">
      <t>ヘイセイ</t>
    </rPh>
    <rPh sb="232" eb="234">
      <t>ネンド</t>
    </rPh>
    <rPh sb="235" eb="237">
      <t>スイドウ</t>
    </rPh>
    <rPh sb="237" eb="239">
      <t>カンロ</t>
    </rPh>
    <rPh sb="249" eb="251">
      <t>ドウニュウ</t>
    </rPh>
    <rPh sb="258" eb="260">
      <t>カンロ</t>
    </rPh>
    <rPh sb="260" eb="262">
      <t>キョリ</t>
    </rPh>
    <rPh sb="262" eb="263">
      <t>トウ</t>
    </rPh>
    <rPh sb="264" eb="266">
      <t>セイサ</t>
    </rPh>
    <rPh sb="291" eb="293">
      <t>コウシン</t>
    </rPh>
    <rPh sb="294" eb="295">
      <t>オク</t>
    </rPh>
    <rPh sb="304" eb="306">
      <t>サクテイ</t>
    </rPh>
    <rPh sb="320" eb="321">
      <t>スス</t>
    </rPh>
    <phoneticPr fontId="4"/>
  </si>
  <si>
    <t>給水人口減少と節水効率の高い器具の普及が進み、給水収益減少トレンドが続いており、今後も継続していくと想定される。さらに令和４年度から続く動力費高騰のため、今後も物価の上昇が見込まれている。また、管路等の施設の更新を今後も続けていかなくてはならず、企業債残高は増加の一途をたどり、経営状況はますます厳しくなっていく見込みである。
安心安全な水道事業の運営のためには、適切な水道料金改定が必要となっているが、新型コロナウィルスの影響や急激な物価高の影響もあり、困難な状況にある。
今後、令和７年度から予定されている県域水道一体化に参加し、県域全体の資産の最適化を図り、効率的な水道事業運営を行っていくことで、市単独の経営と比較して料金改定の上昇幅を抑える。</t>
    <rPh sb="40" eb="42">
      <t>コンゴ</t>
    </rPh>
    <rPh sb="43" eb="45">
      <t>ケイゾク</t>
    </rPh>
    <rPh sb="59" eb="61">
      <t>レイワ</t>
    </rPh>
    <rPh sb="62" eb="64">
      <t>ネンド</t>
    </rPh>
    <rPh sb="66" eb="67">
      <t>ツヅ</t>
    </rPh>
    <rPh sb="68" eb="71">
      <t>ドウリョクヒ</t>
    </rPh>
    <rPh sb="71" eb="73">
      <t>コウトウ</t>
    </rPh>
    <rPh sb="77" eb="79">
      <t>コンゴ</t>
    </rPh>
    <rPh sb="80" eb="82">
      <t>ブッカ</t>
    </rPh>
    <rPh sb="83" eb="85">
      <t>ジョウショウ</t>
    </rPh>
    <rPh sb="86" eb="88">
      <t>ミコ</t>
    </rPh>
    <rPh sb="156" eb="158">
      <t>ミコ</t>
    </rPh>
    <rPh sb="164" eb="166">
      <t>アンシン</t>
    </rPh>
    <rPh sb="166" eb="168">
      <t>アンゼン</t>
    </rPh>
    <rPh sb="169" eb="171">
      <t>スイドウ</t>
    </rPh>
    <rPh sb="171" eb="173">
      <t>ジギョウ</t>
    </rPh>
    <rPh sb="174" eb="176">
      <t>ウンエイ</t>
    </rPh>
    <rPh sb="215" eb="217">
      <t>キュウゲキ</t>
    </rPh>
    <rPh sb="218" eb="221">
      <t>ブッカダカ</t>
    </rPh>
    <rPh sb="222" eb="224">
      <t>エイキョウ</t>
    </rPh>
    <rPh sb="238" eb="240">
      <t>コンゴ</t>
    </rPh>
    <rPh sb="241" eb="243">
      <t>レイワ</t>
    </rPh>
    <rPh sb="244" eb="246">
      <t>ネンド</t>
    </rPh>
    <rPh sb="248" eb="250">
      <t>ヨテイ</t>
    </rPh>
    <rPh sb="263" eb="265">
      <t>サンカ</t>
    </rPh>
    <rPh sb="282" eb="285">
      <t>コウリツテキ</t>
    </rPh>
    <rPh sb="286" eb="288">
      <t>スイドウ</t>
    </rPh>
    <rPh sb="288" eb="290">
      <t>ジギョウ</t>
    </rPh>
    <rPh sb="290" eb="292">
      <t>ウンエイ</t>
    </rPh>
    <rPh sb="293" eb="294">
      <t>オコナ</t>
    </rPh>
    <rPh sb="302" eb="305">
      <t>シタンドク</t>
    </rPh>
    <rPh sb="306" eb="308">
      <t>ケイエイ</t>
    </rPh>
    <rPh sb="309" eb="311">
      <t>ヒカク</t>
    </rPh>
    <rPh sb="313" eb="317">
      <t>リョウキンカイテイ</t>
    </rPh>
    <rPh sb="318" eb="321">
      <t>ジョウショウハバ</t>
    </rPh>
    <rPh sb="322" eb="323">
      <t>オサ</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</si>
</sst>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0.63</c:v>
                </c:pt>
                <c:pt idx="1">
                  <c:v>0.34</c:v>
                </c:pt>
                <c:pt idx="2">
                  <c:v>0.06</c:v>
                </c:pt>
                <c:pt idx="3">
                  <c:v>0.2</c:v>
                </c:pt>
                <c:pt idx="4">
                  <c:v>0.17</c:v>
                </c:pt>
              </c:numCache>
            </c:numRef>
          </c:val>
          <c:extLst>
            <c:ext xmlns:c16="http://schemas.microsoft.com/office/drawing/2014/chart" uri="{C3380CC4-5D6E-409C-BE32-E72D297353CC}">
              <c16:uniqueId val="{00000000-2CE0-4D75-8940-75BDE109A9D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c:v>
                </c:pt>
                <c:pt idx="2">
                  <c:v>0.56000000000000005</c:v>
                </c:pt>
                <c:pt idx="3">
                  <c:v>0.6</c:v>
                </c:pt>
                <c:pt idx="4">
                  <c:v>0.53</c:v>
                </c:pt>
              </c:numCache>
            </c:numRef>
          </c:val>
          <c:smooth val="0"/>
          <c:extLst>
            <c:ext xmlns:c16="http://schemas.microsoft.com/office/drawing/2014/chart" uri="{C3380CC4-5D6E-409C-BE32-E72D297353CC}">
              <c16:uniqueId val="{00000001-2CE0-4D75-8940-75BDE109A9D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98.37</c:v>
                </c:pt>
                <c:pt idx="1">
                  <c:v>97.28</c:v>
                </c:pt>
                <c:pt idx="2">
                  <c:v>104.26</c:v>
                </c:pt>
                <c:pt idx="3">
                  <c:v>99.61</c:v>
                </c:pt>
                <c:pt idx="4">
                  <c:v>96.71</c:v>
                </c:pt>
              </c:numCache>
            </c:numRef>
          </c:val>
          <c:extLst>
            <c:ext xmlns:c16="http://schemas.microsoft.com/office/drawing/2014/chart" uri="{C3380CC4-5D6E-409C-BE32-E72D297353CC}">
              <c16:uniqueId val="{00000000-FC97-4B1B-8C61-359C29D280A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111.17</c:v>
                </c:pt>
                <c:pt idx="1">
                  <c:v>110.91</c:v>
                </c:pt>
                <c:pt idx="2">
                  <c:v>111.49</c:v>
                </c:pt>
                <c:pt idx="3">
                  <c:v>109.09</c:v>
                </c:pt>
                <c:pt idx="4">
                  <c:v>109.05</c:v>
                </c:pt>
              </c:numCache>
            </c:numRef>
          </c:val>
          <c:smooth val="0"/>
          <c:extLst>
            <c:ext xmlns:c16="http://schemas.microsoft.com/office/drawing/2014/chart" uri="{C3380CC4-5D6E-409C-BE32-E72D297353CC}">
              <c16:uniqueId val="{00000001-FC97-4B1B-8C61-359C29D280A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44.45</c:v>
                </c:pt>
                <c:pt idx="1">
                  <c:v>45.73</c:v>
                </c:pt>
                <c:pt idx="2">
                  <c:v>47.45</c:v>
                </c:pt>
                <c:pt idx="3">
                  <c:v>48.08</c:v>
                </c:pt>
                <c:pt idx="4">
                  <c:v>49.59</c:v>
                </c:pt>
              </c:numCache>
            </c:numRef>
          </c:val>
          <c:extLst>
            <c:ext xmlns:c16="http://schemas.microsoft.com/office/drawing/2014/chart" uri="{C3380CC4-5D6E-409C-BE32-E72D297353CC}">
              <c16:uniqueId val="{00000000-DD94-4467-ABAA-1FE961BA325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48.55</c:v>
                </c:pt>
                <c:pt idx="1">
                  <c:v>49.2</c:v>
                </c:pt>
                <c:pt idx="2">
                  <c:v>50.01</c:v>
                </c:pt>
                <c:pt idx="3">
                  <c:v>50.99</c:v>
                </c:pt>
                <c:pt idx="4">
                  <c:v>51.79</c:v>
                </c:pt>
              </c:numCache>
            </c:numRef>
          </c:val>
          <c:smooth val="0"/>
          <c:extLst>
            <c:ext xmlns:c16="http://schemas.microsoft.com/office/drawing/2014/chart" uri="{C3380CC4-5D6E-409C-BE32-E72D297353CC}">
              <c16:uniqueId val="{00000001-DD94-4467-ABAA-1FE961BA325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20.28</c:v>
                </c:pt>
                <c:pt idx="1">
                  <c:v>16.34</c:v>
                </c:pt>
                <c:pt idx="2">
                  <c:v>18.73</c:v>
                </c:pt>
                <c:pt idx="3">
                  <c:v>18.86</c:v>
                </c:pt>
                <c:pt idx="4">
                  <c:v>23.29</c:v>
                </c:pt>
              </c:numCache>
            </c:numRef>
          </c:val>
          <c:extLst>
            <c:ext xmlns:c16="http://schemas.microsoft.com/office/drawing/2014/chart" uri="{C3380CC4-5D6E-409C-BE32-E72D297353CC}">
              <c16:uniqueId val="{00000000-D330-4B42-B6D4-01093593B65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17.11</c:v>
                </c:pt>
                <c:pt idx="1">
                  <c:v>18.329999999999998</c:v>
                </c:pt>
                <c:pt idx="2">
                  <c:v>20.27</c:v>
                </c:pt>
                <c:pt idx="3">
                  <c:v>21.69</c:v>
                </c:pt>
                <c:pt idx="4">
                  <c:v>23.19</c:v>
                </c:pt>
              </c:numCache>
            </c:numRef>
          </c:val>
          <c:smooth val="0"/>
          <c:extLst>
            <c:ext xmlns:c16="http://schemas.microsoft.com/office/drawing/2014/chart" uri="{C3380CC4-5D6E-409C-BE32-E72D297353CC}">
              <c16:uniqueId val="{00000001-D330-4B42-B6D4-01093593B65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DF3-4088-B9CF-11D648AEE42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0.78</c:v>
                </c:pt>
                <c:pt idx="1">
                  <c:v>0.92</c:v>
                </c:pt>
                <c:pt idx="2">
                  <c:v>0.87</c:v>
                </c:pt>
                <c:pt idx="3">
                  <c:v>0.93</c:v>
                </c:pt>
                <c:pt idx="4">
                  <c:v>1.02</c:v>
                </c:pt>
              </c:numCache>
            </c:numRef>
          </c:val>
          <c:smooth val="0"/>
          <c:extLst>
            <c:ext xmlns:c16="http://schemas.microsoft.com/office/drawing/2014/chart" uri="{C3380CC4-5D6E-409C-BE32-E72D297353CC}">
              <c16:uniqueId val="{00000001-CDF3-4088-B9CF-11D648AEE42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382.58</c:v>
                </c:pt>
                <c:pt idx="1">
                  <c:v>400.33</c:v>
                </c:pt>
                <c:pt idx="2">
                  <c:v>475.51</c:v>
                </c:pt>
                <c:pt idx="3">
                  <c:v>517.91</c:v>
                </c:pt>
                <c:pt idx="4">
                  <c:v>516.29</c:v>
                </c:pt>
              </c:numCache>
            </c:numRef>
          </c:val>
          <c:extLst>
            <c:ext xmlns:c16="http://schemas.microsoft.com/office/drawing/2014/chart" uri="{C3380CC4-5D6E-409C-BE32-E72D297353CC}">
              <c16:uniqueId val="{00000000-8E48-4DB9-89CB-885115FBB69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360.86</c:v>
                </c:pt>
                <c:pt idx="1">
                  <c:v>350.79</c:v>
                </c:pt>
                <c:pt idx="2">
                  <c:v>354.57</c:v>
                </c:pt>
                <c:pt idx="3">
                  <c:v>357.74</c:v>
                </c:pt>
                <c:pt idx="4">
                  <c:v>344.88</c:v>
                </c:pt>
              </c:numCache>
            </c:numRef>
          </c:val>
          <c:smooth val="0"/>
          <c:extLst>
            <c:ext xmlns:c16="http://schemas.microsoft.com/office/drawing/2014/chart" uri="{C3380CC4-5D6E-409C-BE32-E72D297353CC}">
              <c16:uniqueId val="{00000001-8E48-4DB9-89CB-885115FBB69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140.47999999999999</c:v>
                </c:pt>
                <c:pt idx="1">
                  <c:v>143.56</c:v>
                </c:pt>
                <c:pt idx="2">
                  <c:v>142.5</c:v>
                </c:pt>
                <c:pt idx="3">
                  <c:v>148.34</c:v>
                </c:pt>
                <c:pt idx="4">
                  <c:v>138.41999999999999</c:v>
                </c:pt>
              </c:numCache>
            </c:numRef>
          </c:val>
          <c:extLst>
            <c:ext xmlns:c16="http://schemas.microsoft.com/office/drawing/2014/chart" uri="{C3380CC4-5D6E-409C-BE32-E72D297353CC}">
              <c16:uniqueId val="{00000000-E1E7-4BD0-85B4-FBECA0BF7D6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309.27999999999997</c:v>
                </c:pt>
                <c:pt idx="1">
                  <c:v>322.92</c:v>
                </c:pt>
                <c:pt idx="2">
                  <c:v>303.45999999999998</c:v>
                </c:pt>
                <c:pt idx="3">
                  <c:v>307.27999999999997</c:v>
                </c:pt>
                <c:pt idx="4">
                  <c:v>304.02</c:v>
                </c:pt>
              </c:numCache>
            </c:numRef>
          </c:val>
          <c:smooth val="0"/>
          <c:extLst>
            <c:ext xmlns:c16="http://schemas.microsoft.com/office/drawing/2014/chart" uri="{C3380CC4-5D6E-409C-BE32-E72D297353CC}">
              <c16:uniqueId val="{00000001-E1E7-4BD0-85B4-FBECA0BF7D6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95.67</c:v>
                </c:pt>
                <c:pt idx="1">
                  <c:v>92.74</c:v>
                </c:pt>
                <c:pt idx="2">
                  <c:v>102.51</c:v>
                </c:pt>
                <c:pt idx="3">
                  <c:v>94.7</c:v>
                </c:pt>
                <c:pt idx="4">
                  <c:v>95.02</c:v>
                </c:pt>
              </c:numCache>
            </c:numRef>
          </c:val>
          <c:extLst>
            <c:ext xmlns:c16="http://schemas.microsoft.com/office/drawing/2014/chart" uri="{C3380CC4-5D6E-409C-BE32-E72D297353CC}">
              <c16:uniqueId val="{00000000-5A59-4FDC-BADE-39B21218EAD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103.32</c:v>
                </c:pt>
                <c:pt idx="1">
                  <c:v>100.85</c:v>
                </c:pt>
                <c:pt idx="2">
                  <c:v>103.79</c:v>
                </c:pt>
                <c:pt idx="3">
                  <c:v>98.3</c:v>
                </c:pt>
                <c:pt idx="4">
                  <c:v>98.89</c:v>
                </c:pt>
              </c:numCache>
            </c:numRef>
          </c:val>
          <c:smooth val="0"/>
          <c:extLst>
            <c:ext xmlns:c16="http://schemas.microsoft.com/office/drawing/2014/chart" uri="{C3380CC4-5D6E-409C-BE32-E72D297353CC}">
              <c16:uniqueId val="{00000001-5A59-4FDC-BADE-39B21218EAD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201.27</c:v>
                </c:pt>
                <c:pt idx="1">
                  <c:v>194.18</c:v>
                </c:pt>
                <c:pt idx="2">
                  <c:v>186.71</c:v>
                </c:pt>
                <c:pt idx="3">
                  <c:v>195.85</c:v>
                </c:pt>
                <c:pt idx="4">
                  <c:v>201.72</c:v>
                </c:pt>
              </c:numCache>
            </c:numRef>
          </c:val>
          <c:extLst>
            <c:ext xmlns:c16="http://schemas.microsoft.com/office/drawing/2014/chart" uri="{C3380CC4-5D6E-409C-BE32-E72D297353CC}">
              <c16:uniqueId val="{00000000-1889-48E0-BB6D-D8A11F301CE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168.56</c:v>
                </c:pt>
                <c:pt idx="1">
                  <c:v>167.1</c:v>
                </c:pt>
                <c:pt idx="2">
                  <c:v>167.86</c:v>
                </c:pt>
                <c:pt idx="3">
                  <c:v>173.68</c:v>
                </c:pt>
                <c:pt idx="4">
                  <c:v>174.52</c:v>
                </c:pt>
              </c:numCache>
            </c:numRef>
          </c:val>
          <c:smooth val="0"/>
          <c:extLst>
            <c:ext xmlns:c16="http://schemas.microsoft.com/office/drawing/2014/chart" uri="{C3380CC4-5D6E-409C-BE32-E72D297353CC}">
              <c16:uniqueId val="{00000001-1889-48E0-BB6D-D8A11F301CE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84.48</c:v>
                </c:pt>
                <c:pt idx="1">
                  <c:v>81.010000000000005</c:v>
                </c:pt>
                <c:pt idx="2">
                  <c:v>78.599999999999994</c:v>
                </c:pt>
                <c:pt idx="3">
                  <c:v>78.069999999999993</c:v>
                </c:pt>
                <c:pt idx="4">
                  <c:v>79.09</c:v>
                </c:pt>
              </c:numCache>
            </c:numRef>
          </c:val>
          <c:extLst>
            <c:ext xmlns:c16="http://schemas.microsoft.com/office/drawing/2014/chart" uri="{C3380CC4-5D6E-409C-BE32-E72D297353CC}">
              <c16:uniqueId val="{00000000-FA66-427E-B21E-0F3684F22E4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59.51</c:v>
                </c:pt>
                <c:pt idx="1">
                  <c:v>59.91</c:v>
                </c:pt>
                <c:pt idx="2">
                  <c:v>59.4</c:v>
                </c:pt>
                <c:pt idx="3">
                  <c:v>59.24</c:v>
                </c:pt>
                <c:pt idx="4">
                  <c:v>58.77</c:v>
                </c:pt>
              </c:numCache>
            </c:numRef>
          </c:val>
          <c:smooth val="0"/>
          <c:extLst>
            <c:ext xmlns:c16="http://schemas.microsoft.com/office/drawing/2014/chart" uri="{C3380CC4-5D6E-409C-BE32-E72D297353CC}">
              <c16:uniqueId val="{00000001-FA66-427E-B21E-0F3684F22E4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83.18</c:v>
                </c:pt>
                <c:pt idx="1">
                  <c:v>87.68</c:v>
                </c:pt>
                <c:pt idx="2">
                  <c:v>89.01</c:v>
                </c:pt>
                <c:pt idx="3">
                  <c:v>90.41</c:v>
                </c:pt>
                <c:pt idx="4">
                  <c:v>88.09</c:v>
                </c:pt>
              </c:numCache>
            </c:numRef>
          </c:val>
          <c:extLst>
            <c:ext xmlns:c16="http://schemas.microsoft.com/office/drawing/2014/chart" uri="{C3380CC4-5D6E-409C-BE32-E72D297353CC}">
              <c16:uniqueId val="{00000000-CCEC-4D24-AAD0-FB15937249B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87.08</c:v>
                </c:pt>
                <c:pt idx="1">
                  <c:v>87.26</c:v>
                </c:pt>
                <c:pt idx="2">
                  <c:v>87.57</c:v>
                </c:pt>
                <c:pt idx="3">
                  <c:v>87.26</c:v>
                </c:pt>
                <c:pt idx="4">
                  <c:v>86.95</c:v>
                </c:pt>
              </c:numCache>
            </c:numRef>
          </c:val>
          <c:smooth val="0"/>
          <c:extLst>
            <c:ext xmlns:c16="http://schemas.microsoft.com/office/drawing/2014/chart" uri="{C3380CC4-5D6E-409C-BE32-E72D297353CC}">
              <c16:uniqueId val="{00000001-CCEC-4D24-AAD0-FB15937249B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奈良県　桜井市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A4</v>
      </c>
      <c r="X8" s="75"/>
      <c r="Y8" s="75"/>
      <c r="Z8" s="75"/>
      <c r="AA8" s="75"/>
      <c r="AB8" s="75"/>
      <c r="AC8" s="75"/>
      <c r="AD8" s="75" t="str">
        <f>データ!$M$6</f>
        <v>非設置</v>
      </c>
      <c r="AE8" s="75"/>
      <c r="AF8" s="75"/>
      <c r="AG8" s="75"/>
      <c r="AH8" s="75"/>
      <c r="AI8" s="75"/>
      <c r="AJ8" s="75"/>
      <c r="AK8" s="2"/>
      <c r="AL8" s="58">
        <f>データ!$R$6</f>
        <v>54878</v>
      </c>
      <c r="AM8" s="58"/>
      <c r="AN8" s="58"/>
      <c r="AO8" s="58"/>
      <c r="AP8" s="58"/>
      <c r="AQ8" s="58"/>
      <c r="AR8" s="58"/>
      <c r="AS8" s="58"/>
      <c r="AT8" s="55">
        <f>データ!$S$6</f>
        <v>98.91</v>
      </c>
      <c r="AU8" s="56"/>
      <c r="AV8" s="56"/>
      <c r="AW8" s="56"/>
      <c r="AX8" s="56"/>
      <c r="AY8" s="56"/>
      <c r="AZ8" s="56"/>
      <c r="BA8" s="56"/>
      <c r="BB8" s="45">
        <f>データ!$T$6</f>
        <v>554.83000000000004</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83.94</v>
      </c>
      <c r="J10" s="56"/>
      <c r="K10" s="56"/>
      <c r="L10" s="56"/>
      <c r="M10" s="56"/>
      <c r="N10" s="56"/>
      <c r="O10" s="57"/>
      <c r="P10" s="45">
        <f>データ!$P$6</f>
        <v>98.49</v>
      </c>
      <c r="Q10" s="45"/>
      <c r="R10" s="45"/>
      <c r="S10" s="45"/>
      <c r="T10" s="45"/>
      <c r="U10" s="45"/>
      <c r="V10" s="45"/>
      <c r="W10" s="58">
        <f>データ!$Q$6</f>
        <v>3476</v>
      </c>
      <c r="X10" s="58"/>
      <c r="Y10" s="58"/>
      <c r="Z10" s="58"/>
      <c r="AA10" s="58"/>
      <c r="AB10" s="58"/>
      <c r="AC10" s="58"/>
      <c r="AD10" s="2"/>
      <c r="AE10" s="2"/>
      <c r="AF10" s="2"/>
      <c r="AG10" s="2"/>
      <c r="AH10" s="2"/>
      <c r="AI10" s="2"/>
      <c r="AJ10" s="2"/>
      <c r="AK10" s="2"/>
      <c r="AL10" s="58">
        <f>データ!$U$6</f>
        <v>53832</v>
      </c>
      <c r="AM10" s="58"/>
      <c r="AN10" s="58"/>
      <c r="AO10" s="58"/>
      <c r="AP10" s="58"/>
      <c r="AQ10" s="58"/>
      <c r="AR10" s="58"/>
      <c r="AS10" s="58"/>
      <c r="AT10" s="55">
        <f>データ!$V$6</f>
        <v>37.700000000000003</v>
      </c>
      <c r="AU10" s="56"/>
      <c r="AV10" s="56"/>
      <c r="AW10" s="56"/>
      <c r="AX10" s="56"/>
      <c r="AY10" s="56"/>
      <c r="AZ10" s="56"/>
      <c r="BA10" s="56"/>
      <c r="BB10" s="45">
        <f>データ!$W$6</f>
        <v>1427.9</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110</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9" t="s">
        <v>111</v>
      </c>
      <c r="BM47" s="90"/>
      <c r="BN47" s="90"/>
      <c r="BO47" s="90"/>
      <c r="BP47" s="90"/>
      <c r="BQ47" s="90"/>
      <c r="BR47" s="90"/>
      <c r="BS47" s="90"/>
      <c r="BT47" s="90"/>
      <c r="BU47" s="90"/>
      <c r="BV47" s="90"/>
      <c r="BW47" s="90"/>
      <c r="BX47" s="90"/>
      <c r="BY47" s="90"/>
      <c r="BZ47" s="9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9"/>
      <c r="BM48" s="90"/>
      <c r="BN48" s="90"/>
      <c r="BO48" s="90"/>
      <c r="BP48" s="90"/>
      <c r="BQ48" s="90"/>
      <c r="BR48" s="90"/>
      <c r="BS48" s="90"/>
      <c r="BT48" s="90"/>
      <c r="BU48" s="90"/>
      <c r="BV48" s="90"/>
      <c r="BW48" s="90"/>
      <c r="BX48" s="90"/>
      <c r="BY48" s="90"/>
      <c r="BZ48" s="9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9"/>
      <c r="BM49" s="90"/>
      <c r="BN49" s="90"/>
      <c r="BO49" s="90"/>
      <c r="BP49" s="90"/>
      <c r="BQ49" s="90"/>
      <c r="BR49" s="90"/>
      <c r="BS49" s="90"/>
      <c r="BT49" s="90"/>
      <c r="BU49" s="90"/>
      <c r="BV49" s="90"/>
      <c r="BW49" s="90"/>
      <c r="BX49" s="90"/>
      <c r="BY49" s="90"/>
      <c r="BZ49" s="9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9"/>
      <c r="BM50" s="90"/>
      <c r="BN50" s="90"/>
      <c r="BO50" s="90"/>
      <c r="BP50" s="90"/>
      <c r="BQ50" s="90"/>
      <c r="BR50" s="90"/>
      <c r="BS50" s="90"/>
      <c r="BT50" s="90"/>
      <c r="BU50" s="90"/>
      <c r="BV50" s="90"/>
      <c r="BW50" s="90"/>
      <c r="BX50" s="90"/>
      <c r="BY50" s="90"/>
      <c r="BZ50" s="9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9"/>
      <c r="BM51" s="90"/>
      <c r="BN51" s="90"/>
      <c r="BO51" s="90"/>
      <c r="BP51" s="90"/>
      <c r="BQ51" s="90"/>
      <c r="BR51" s="90"/>
      <c r="BS51" s="90"/>
      <c r="BT51" s="90"/>
      <c r="BU51" s="90"/>
      <c r="BV51" s="90"/>
      <c r="BW51" s="90"/>
      <c r="BX51" s="90"/>
      <c r="BY51" s="90"/>
      <c r="BZ51" s="9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9"/>
      <c r="BM52" s="90"/>
      <c r="BN52" s="90"/>
      <c r="BO52" s="90"/>
      <c r="BP52" s="90"/>
      <c r="BQ52" s="90"/>
      <c r="BR52" s="90"/>
      <c r="BS52" s="90"/>
      <c r="BT52" s="90"/>
      <c r="BU52" s="90"/>
      <c r="BV52" s="90"/>
      <c r="BW52" s="90"/>
      <c r="BX52" s="90"/>
      <c r="BY52" s="90"/>
      <c r="BZ52" s="9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9"/>
      <c r="BM53" s="90"/>
      <c r="BN53" s="90"/>
      <c r="BO53" s="90"/>
      <c r="BP53" s="90"/>
      <c r="BQ53" s="90"/>
      <c r="BR53" s="90"/>
      <c r="BS53" s="90"/>
      <c r="BT53" s="90"/>
      <c r="BU53" s="90"/>
      <c r="BV53" s="90"/>
      <c r="BW53" s="90"/>
      <c r="BX53" s="90"/>
      <c r="BY53" s="90"/>
      <c r="BZ53" s="9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9"/>
      <c r="BM54" s="90"/>
      <c r="BN54" s="90"/>
      <c r="BO54" s="90"/>
      <c r="BP54" s="90"/>
      <c r="BQ54" s="90"/>
      <c r="BR54" s="90"/>
      <c r="BS54" s="90"/>
      <c r="BT54" s="90"/>
      <c r="BU54" s="90"/>
      <c r="BV54" s="90"/>
      <c r="BW54" s="90"/>
      <c r="BX54" s="90"/>
      <c r="BY54" s="90"/>
      <c r="BZ54" s="9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9"/>
      <c r="BM55" s="90"/>
      <c r="BN55" s="90"/>
      <c r="BO55" s="90"/>
      <c r="BP55" s="90"/>
      <c r="BQ55" s="90"/>
      <c r="BR55" s="90"/>
      <c r="BS55" s="90"/>
      <c r="BT55" s="90"/>
      <c r="BU55" s="90"/>
      <c r="BV55" s="90"/>
      <c r="BW55" s="90"/>
      <c r="BX55" s="90"/>
      <c r="BY55" s="90"/>
      <c r="BZ55" s="9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9"/>
      <c r="BM56" s="90"/>
      <c r="BN56" s="90"/>
      <c r="BO56" s="90"/>
      <c r="BP56" s="90"/>
      <c r="BQ56" s="90"/>
      <c r="BR56" s="90"/>
      <c r="BS56" s="90"/>
      <c r="BT56" s="90"/>
      <c r="BU56" s="90"/>
      <c r="BV56" s="90"/>
      <c r="BW56" s="90"/>
      <c r="BX56" s="90"/>
      <c r="BY56" s="90"/>
      <c r="BZ56" s="9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9"/>
      <c r="BM57" s="90"/>
      <c r="BN57" s="90"/>
      <c r="BO57" s="90"/>
      <c r="BP57" s="90"/>
      <c r="BQ57" s="90"/>
      <c r="BR57" s="90"/>
      <c r="BS57" s="90"/>
      <c r="BT57" s="90"/>
      <c r="BU57" s="90"/>
      <c r="BV57" s="90"/>
      <c r="BW57" s="90"/>
      <c r="BX57" s="90"/>
      <c r="BY57" s="90"/>
      <c r="BZ57" s="9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9"/>
      <c r="BM58" s="90"/>
      <c r="BN58" s="90"/>
      <c r="BO58" s="90"/>
      <c r="BP58" s="90"/>
      <c r="BQ58" s="90"/>
      <c r="BR58" s="90"/>
      <c r="BS58" s="90"/>
      <c r="BT58" s="90"/>
      <c r="BU58" s="90"/>
      <c r="BV58" s="90"/>
      <c r="BW58" s="90"/>
      <c r="BX58" s="90"/>
      <c r="BY58" s="90"/>
      <c r="BZ58" s="9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9"/>
      <c r="BM59" s="90"/>
      <c r="BN59" s="90"/>
      <c r="BO59" s="90"/>
      <c r="BP59" s="90"/>
      <c r="BQ59" s="90"/>
      <c r="BR59" s="90"/>
      <c r="BS59" s="90"/>
      <c r="BT59" s="90"/>
      <c r="BU59" s="90"/>
      <c r="BV59" s="90"/>
      <c r="BW59" s="90"/>
      <c r="BX59" s="90"/>
      <c r="BY59" s="90"/>
      <c r="BZ59" s="91"/>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89"/>
      <c r="BM60" s="90"/>
      <c r="BN60" s="90"/>
      <c r="BO60" s="90"/>
      <c r="BP60" s="90"/>
      <c r="BQ60" s="90"/>
      <c r="BR60" s="90"/>
      <c r="BS60" s="90"/>
      <c r="BT60" s="90"/>
      <c r="BU60" s="90"/>
      <c r="BV60" s="90"/>
      <c r="BW60" s="90"/>
      <c r="BX60" s="90"/>
      <c r="BY60" s="90"/>
      <c r="BZ60" s="91"/>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89"/>
      <c r="BM61" s="90"/>
      <c r="BN61" s="90"/>
      <c r="BO61" s="90"/>
      <c r="BP61" s="90"/>
      <c r="BQ61" s="90"/>
      <c r="BR61" s="90"/>
      <c r="BS61" s="90"/>
      <c r="BT61" s="90"/>
      <c r="BU61" s="90"/>
      <c r="BV61" s="90"/>
      <c r="BW61" s="90"/>
      <c r="BX61" s="90"/>
      <c r="BY61" s="90"/>
      <c r="BZ61" s="9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9"/>
      <c r="BM62" s="90"/>
      <c r="BN62" s="90"/>
      <c r="BO62" s="90"/>
      <c r="BP62" s="90"/>
      <c r="BQ62" s="90"/>
      <c r="BR62" s="90"/>
      <c r="BS62" s="90"/>
      <c r="BT62" s="90"/>
      <c r="BU62" s="90"/>
      <c r="BV62" s="90"/>
      <c r="BW62" s="90"/>
      <c r="BX62" s="90"/>
      <c r="BY62" s="90"/>
      <c r="BZ62" s="9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9"/>
      <c r="BM63" s="90"/>
      <c r="BN63" s="90"/>
      <c r="BO63" s="90"/>
      <c r="BP63" s="90"/>
      <c r="BQ63" s="90"/>
      <c r="BR63" s="90"/>
      <c r="BS63" s="90"/>
      <c r="BT63" s="90"/>
      <c r="BU63" s="90"/>
      <c r="BV63" s="90"/>
      <c r="BW63" s="90"/>
      <c r="BX63" s="90"/>
      <c r="BY63" s="90"/>
      <c r="BZ63" s="9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112</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BI4nNcc4JtntouxVFNPvDYIcQpp0cW7M1JqIpWK71pXemqe7MlgF1GzJ+0Z2u/LqZwl+la+ExFDYYiBmk29OhQ==" saltValue="Z3t13oYSDrG6Sua/b8tB9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292061</v>
      </c>
      <c r="D6" s="20">
        <f t="shared" si="3"/>
        <v>46</v>
      </c>
      <c r="E6" s="20">
        <f t="shared" si="3"/>
        <v>1</v>
      </c>
      <c r="F6" s="20">
        <f t="shared" si="3"/>
        <v>0</v>
      </c>
      <c r="G6" s="20">
        <f t="shared" si="3"/>
        <v>1</v>
      </c>
      <c r="H6" s="20" t="str">
        <f t="shared" si="3"/>
        <v>奈良県　桜井市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83.94</v>
      </c>
      <c r="P6" s="21">
        <f t="shared" si="3"/>
        <v>98.49</v>
      </c>
      <c r="Q6" s="21">
        <f t="shared" si="3"/>
        <v>3476</v>
      </c>
      <c r="R6" s="21">
        <f t="shared" si="3"/>
        <v>54878</v>
      </c>
      <c r="S6" s="21">
        <f t="shared" si="3"/>
        <v>98.91</v>
      </c>
      <c r="T6" s="21">
        <f t="shared" si="3"/>
        <v>554.83000000000004</v>
      </c>
      <c r="U6" s="21">
        <f t="shared" si="3"/>
        <v>53832</v>
      </c>
      <c r="V6" s="21">
        <f t="shared" si="3"/>
        <v>37.700000000000003</v>
      </c>
      <c r="W6" s="21">
        <f t="shared" si="3"/>
        <v>1427.9</v>
      </c>
      <c r="X6" s="22">
        <f>IF(X7="",NA(),X7)</f>
        <v>98.37</v>
      </c>
      <c r="Y6" s="22">
        <f t="shared" ref="Y6:AG6" si="4">IF(Y7="",NA(),Y7)</f>
        <v>97.28</v>
      </c>
      <c r="Z6" s="22">
        <f t="shared" si="4"/>
        <v>104.26</v>
      </c>
      <c r="AA6" s="22">
        <f t="shared" si="4"/>
        <v>99.61</v>
      </c>
      <c r="AB6" s="22">
        <f t="shared" si="4"/>
        <v>96.71</v>
      </c>
      <c r="AC6" s="22">
        <f t="shared" si="4"/>
        <v>111.17</v>
      </c>
      <c r="AD6" s="22">
        <f t="shared" si="4"/>
        <v>110.91</v>
      </c>
      <c r="AE6" s="22">
        <f t="shared" si="4"/>
        <v>111.49</v>
      </c>
      <c r="AF6" s="22">
        <f t="shared" si="4"/>
        <v>109.09</v>
      </c>
      <c r="AG6" s="22">
        <f t="shared" si="4"/>
        <v>109.05</v>
      </c>
      <c r="AH6" s="21" t="str">
        <f>IF(AH7="","",IF(AH7="-","【-】","【"&amp;SUBSTITUTE(TEXT(AH7,"#,##0.00"),"-","△")&amp;"】"))</f>
        <v>【108.24】</v>
      </c>
      <c r="AI6" s="21">
        <f>IF(AI7="",NA(),AI7)</f>
        <v>0</v>
      </c>
      <c r="AJ6" s="21">
        <f t="shared" ref="AJ6:AR6" si="5">IF(AJ7="",NA(),AJ7)</f>
        <v>0</v>
      </c>
      <c r="AK6" s="21">
        <f t="shared" si="5"/>
        <v>0</v>
      </c>
      <c r="AL6" s="21">
        <f t="shared" si="5"/>
        <v>0</v>
      </c>
      <c r="AM6" s="21">
        <f t="shared" si="5"/>
        <v>0</v>
      </c>
      <c r="AN6" s="22">
        <f t="shared" si="5"/>
        <v>0.78</v>
      </c>
      <c r="AO6" s="22">
        <f t="shared" si="5"/>
        <v>0.92</v>
      </c>
      <c r="AP6" s="22">
        <f t="shared" si="5"/>
        <v>0.87</v>
      </c>
      <c r="AQ6" s="22">
        <f t="shared" si="5"/>
        <v>0.93</v>
      </c>
      <c r="AR6" s="22">
        <f t="shared" si="5"/>
        <v>1.02</v>
      </c>
      <c r="AS6" s="21" t="str">
        <f>IF(AS7="","",IF(AS7="-","【-】","【"&amp;SUBSTITUTE(TEXT(AS7,"#,##0.00"),"-","△")&amp;"】"))</f>
        <v>【1.50】</v>
      </c>
      <c r="AT6" s="22">
        <f>IF(AT7="",NA(),AT7)</f>
        <v>382.58</v>
      </c>
      <c r="AU6" s="22">
        <f t="shared" ref="AU6:BC6" si="6">IF(AU7="",NA(),AU7)</f>
        <v>400.33</v>
      </c>
      <c r="AV6" s="22">
        <f t="shared" si="6"/>
        <v>475.51</v>
      </c>
      <c r="AW6" s="22">
        <f t="shared" si="6"/>
        <v>517.91</v>
      </c>
      <c r="AX6" s="22">
        <f t="shared" si="6"/>
        <v>516.29</v>
      </c>
      <c r="AY6" s="22">
        <f t="shared" si="6"/>
        <v>360.86</v>
      </c>
      <c r="AZ6" s="22">
        <f t="shared" si="6"/>
        <v>350.79</v>
      </c>
      <c r="BA6" s="22">
        <f t="shared" si="6"/>
        <v>354.57</v>
      </c>
      <c r="BB6" s="22">
        <f t="shared" si="6"/>
        <v>357.74</v>
      </c>
      <c r="BC6" s="22">
        <f t="shared" si="6"/>
        <v>344.88</v>
      </c>
      <c r="BD6" s="21" t="str">
        <f>IF(BD7="","",IF(BD7="-","【-】","【"&amp;SUBSTITUTE(TEXT(BD7,"#,##0.00"),"-","△")&amp;"】"))</f>
        <v>【243.36】</v>
      </c>
      <c r="BE6" s="22">
        <f>IF(BE7="",NA(),BE7)</f>
        <v>140.47999999999999</v>
      </c>
      <c r="BF6" s="22">
        <f t="shared" ref="BF6:BN6" si="7">IF(BF7="",NA(),BF7)</f>
        <v>143.56</v>
      </c>
      <c r="BG6" s="22">
        <f t="shared" si="7"/>
        <v>142.5</v>
      </c>
      <c r="BH6" s="22">
        <f t="shared" si="7"/>
        <v>148.34</v>
      </c>
      <c r="BI6" s="22">
        <f t="shared" si="7"/>
        <v>138.41999999999999</v>
      </c>
      <c r="BJ6" s="22">
        <f t="shared" si="7"/>
        <v>309.27999999999997</v>
      </c>
      <c r="BK6" s="22">
        <f t="shared" si="7"/>
        <v>322.92</v>
      </c>
      <c r="BL6" s="22">
        <f t="shared" si="7"/>
        <v>303.45999999999998</v>
      </c>
      <c r="BM6" s="22">
        <f t="shared" si="7"/>
        <v>307.27999999999997</v>
      </c>
      <c r="BN6" s="22">
        <f t="shared" si="7"/>
        <v>304.02</v>
      </c>
      <c r="BO6" s="21" t="str">
        <f>IF(BO7="","",IF(BO7="-","【-】","【"&amp;SUBSTITUTE(TEXT(BO7,"#,##0.00"),"-","△")&amp;"】"))</f>
        <v>【265.93】</v>
      </c>
      <c r="BP6" s="22">
        <f>IF(BP7="",NA(),BP7)</f>
        <v>95.67</v>
      </c>
      <c r="BQ6" s="22">
        <f t="shared" ref="BQ6:BY6" si="8">IF(BQ7="",NA(),BQ7)</f>
        <v>92.74</v>
      </c>
      <c r="BR6" s="22">
        <f t="shared" si="8"/>
        <v>102.51</v>
      </c>
      <c r="BS6" s="22">
        <f t="shared" si="8"/>
        <v>94.7</v>
      </c>
      <c r="BT6" s="22">
        <f t="shared" si="8"/>
        <v>95.02</v>
      </c>
      <c r="BU6" s="22">
        <f t="shared" si="8"/>
        <v>103.32</v>
      </c>
      <c r="BV6" s="22">
        <f t="shared" si="8"/>
        <v>100.85</v>
      </c>
      <c r="BW6" s="22">
        <f t="shared" si="8"/>
        <v>103.79</v>
      </c>
      <c r="BX6" s="22">
        <f t="shared" si="8"/>
        <v>98.3</v>
      </c>
      <c r="BY6" s="22">
        <f t="shared" si="8"/>
        <v>98.89</v>
      </c>
      <c r="BZ6" s="21" t="str">
        <f>IF(BZ7="","",IF(BZ7="-","【-】","【"&amp;SUBSTITUTE(TEXT(BZ7,"#,##0.00"),"-","△")&amp;"】"))</f>
        <v>【97.82】</v>
      </c>
      <c r="CA6" s="22">
        <f>IF(CA7="",NA(),CA7)</f>
        <v>201.27</v>
      </c>
      <c r="CB6" s="22">
        <f t="shared" ref="CB6:CJ6" si="9">IF(CB7="",NA(),CB7)</f>
        <v>194.18</v>
      </c>
      <c r="CC6" s="22">
        <f t="shared" si="9"/>
        <v>186.71</v>
      </c>
      <c r="CD6" s="22">
        <f t="shared" si="9"/>
        <v>195.85</v>
      </c>
      <c r="CE6" s="22">
        <f t="shared" si="9"/>
        <v>201.72</v>
      </c>
      <c r="CF6" s="22">
        <f t="shared" si="9"/>
        <v>168.56</v>
      </c>
      <c r="CG6" s="22">
        <f t="shared" si="9"/>
        <v>167.1</v>
      </c>
      <c r="CH6" s="22">
        <f t="shared" si="9"/>
        <v>167.86</v>
      </c>
      <c r="CI6" s="22">
        <f t="shared" si="9"/>
        <v>173.68</v>
      </c>
      <c r="CJ6" s="22">
        <f t="shared" si="9"/>
        <v>174.52</v>
      </c>
      <c r="CK6" s="21" t="str">
        <f>IF(CK7="","",IF(CK7="-","【-】","【"&amp;SUBSTITUTE(TEXT(CK7,"#,##0.00"),"-","△")&amp;"】"))</f>
        <v>【177.56】</v>
      </c>
      <c r="CL6" s="22">
        <f>IF(CL7="",NA(),CL7)</f>
        <v>84.48</v>
      </c>
      <c r="CM6" s="22">
        <f t="shared" ref="CM6:CU6" si="10">IF(CM7="",NA(),CM7)</f>
        <v>81.010000000000005</v>
      </c>
      <c r="CN6" s="22">
        <f t="shared" si="10"/>
        <v>78.599999999999994</v>
      </c>
      <c r="CO6" s="22">
        <f t="shared" si="10"/>
        <v>78.069999999999993</v>
      </c>
      <c r="CP6" s="22">
        <f t="shared" si="10"/>
        <v>79.09</v>
      </c>
      <c r="CQ6" s="22">
        <f t="shared" si="10"/>
        <v>59.51</v>
      </c>
      <c r="CR6" s="22">
        <f t="shared" si="10"/>
        <v>59.91</v>
      </c>
      <c r="CS6" s="22">
        <f t="shared" si="10"/>
        <v>59.4</v>
      </c>
      <c r="CT6" s="22">
        <f t="shared" si="10"/>
        <v>59.24</v>
      </c>
      <c r="CU6" s="22">
        <f t="shared" si="10"/>
        <v>58.77</v>
      </c>
      <c r="CV6" s="21" t="str">
        <f>IF(CV7="","",IF(CV7="-","【-】","【"&amp;SUBSTITUTE(TEXT(CV7,"#,##0.00"),"-","△")&amp;"】"))</f>
        <v>【59.81】</v>
      </c>
      <c r="CW6" s="22">
        <f>IF(CW7="",NA(),CW7)</f>
        <v>83.18</v>
      </c>
      <c r="CX6" s="22">
        <f t="shared" ref="CX6:DF6" si="11">IF(CX7="",NA(),CX7)</f>
        <v>87.68</v>
      </c>
      <c r="CY6" s="22">
        <f t="shared" si="11"/>
        <v>89.01</v>
      </c>
      <c r="CZ6" s="22">
        <f t="shared" si="11"/>
        <v>90.41</v>
      </c>
      <c r="DA6" s="22">
        <f t="shared" si="11"/>
        <v>88.09</v>
      </c>
      <c r="DB6" s="22">
        <f t="shared" si="11"/>
        <v>87.08</v>
      </c>
      <c r="DC6" s="22">
        <f t="shared" si="11"/>
        <v>87.26</v>
      </c>
      <c r="DD6" s="22">
        <f t="shared" si="11"/>
        <v>87.57</v>
      </c>
      <c r="DE6" s="22">
        <f t="shared" si="11"/>
        <v>87.26</v>
      </c>
      <c r="DF6" s="22">
        <f t="shared" si="11"/>
        <v>86.95</v>
      </c>
      <c r="DG6" s="21" t="str">
        <f>IF(DG7="","",IF(DG7="-","【-】","【"&amp;SUBSTITUTE(TEXT(DG7,"#,##0.00"),"-","△")&amp;"】"))</f>
        <v>【89.42】</v>
      </c>
      <c r="DH6" s="22">
        <f>IF(DH7="",NA(),DH7)</f>
        <v>44.45</v>
      </c>
      <c r="DI6" s="22">
        <f t="shared" ref="DI6:DQ6" si="12">IF(DI7="",NA(),DI7)</f>
        <v>45.73</v>
      </c>
      <c r="DJ6" s="22">
        <f t="shared" si="12"/>
        <v>47.45</v>
      </c>
      <c r="DK6" s="22">
        <f t="shared" si="12"/>
        <v>48.08</v>
      </c>
      <c r="DL6" s="22">
        <f t="shared" si="12"/>
        <v>49.59</v>
      </c>
      <c r="DM6" s="22">
        <f t="shared" si="12"/>
        <v>48.55</v>
      </c>
      <c r="DN6" s="22">
        <f t="shared" si="12"/>
        <v>49.2</v>
      </c>
      <c r="DO6" s="22">
        <f t="shared" si="12"/>
        <v>50.01</v>
      </c>
      <c r="DP6" s="22">
        <f t="shared" si="12"/>
        <v>50.99</v>
      </c>
      <c r="DQ6" s="22">
        <f t="shared" si="12"/>
        <v>51.79</v>
      </c>
      <c r="DR6" s="21" t="str">
        <f>IF(DR7="","",IF(DR7="-","【-】","【"&amp;SUBSTITUTE(TEXT(DR7,"#,##0.00"),"-","△")&amp;"】"))</f>
        <v>【52.02】</v>
      </c>
      <c r="DS6" s="22">
        <f>IF(DS7="",NA(),DS7)</f>
        <v>20.28</v>
      </c>
      <c r="DT6" s="22">
        <f t="shared" ref="DT6:EB6" si="13">IF(DT7="",NA(),DT7)</f>
        <v>16.34</v>
      </c>
      <c r="DU6" s="22">
        <f t="shared" si="13"/>
        <v>18.73</v>
      </c>
      <c r="DV6" s="22">
        <f t="shared" si="13"/>
        <v>18.86</v>
      </c>
      <c r="DW6" s="22">
        <f t="shared" si="13"/>
        <v>23.29</v>
      </c>
      <c r="DX6" s="22">
        <f t="shared" si="13"/>
        <v>17.11</v>
      </c>
      <c r="DY6" s="22">
        <f t="shared" si="13"/>
        <v>18.329999999999998</v>
      </c>
      <c r="DZ6" s="22">
        <f t="shared" si="13"/>
        <v>20.27</v>
      </c>
      <c r="EA6" s="22">
        <f t="shared" si="13"/>
        <v>21.69</v>
      </c>
      <c r="EB6" s="22">
        <f t="shared" si="13"/>
        <v>23.19</v>
      </c>
      <c r="EC6" s="21" t="str">
        <f>IF(EC7="","",IF(EC7="-","【-】","【"&amp;SUBSTITUTE(TEXT(EC7,"#,##0.00"),"-","△")&amp;"】"))</f>
        <v>【25.37】</v>
      </c>
      <c r="ED6" s="22">
        <f>IF(ED7="",NA(),ED7)</f>
        <v>0.63</v>
      </c>
      <c r="EE6" s="22">
        <f t="shared" ref="EE6:EM6" si="14">IF(EE7="",NA(),EE7)</f>
        <v>0.34</v>
      </c>
      <c r="EF6" s="22">
        <f t="shared" si="14"/>
        <v>0.06</v>
      </c>
      <c r="EG6" s="22">
        <f t="shared" si="14"/>
        <v>0.2</v>
      </c>
      <c r="EH6" s="22">
        <f t="shared" si="14"/>
        <v>0.17</v>
      </c>
      <c r="EI6" s="22">
        <f t="shared" si="14"/>
        <v>0.63</v>
      </c>
      <c r="EJ6" s="22">
        <f t="shared" si="14"/>
        <v>0.6</v>
      </c>
      <c r="EK6" s="22">
        <f t="shared" si="14"/>
        <v>0.56000000000000005</v>
      </c>
      <c r="EL6" s="22">
        <f t="shared" si="14"/>
        <v>0.6</v>
      </c>
      <c r="EM6" s="22">
        <f t="shared" si="14"/>
        <v>0.53</v>
      </c>
      <c r="EN6" s="21" t="str">
        <f>IF(EN7="","",IF(EN7="-","【-】","【"&amp;SUBSTITUTE(TEXT(EN7,"#,##0.00"),"-","△")&amp;"】"))</f>
        <v>【0.62】</v>
      </c>
    </row>
    <row r="7" spans="1:144" s="23" customFormat="1" x14ac:dyDescent="0.15">
      <c r="A7" s="15"/>
      <c r="B7" s="24">
        <v>2023</v>
      </c>
      <c r="C7" s="24">
        <v>292061</v>
      </c>
      <c r="D7" s="24">
        <v>46</v>
      </c>
      <c r="E7" s="24">
        <v>1</v>
      </c>
      <c r="F7" s="24">
        <v>0</v>
      </c>
      <c r="G7" s="24">
        <v>1</v>
      </c>
      <c r="H7" s="24" t="s">
        <v>93</v>
      </c>
      <c r="I7" s="24" t="s">
        <v>94</v>
      </c>
      <c r="J7" s="24" t="s">
        <v>95</v>
      </c>
      <c r="K7" s="24" t="s">
        <v>96</v>
      </c>
      <c r="L7" s="24" t="s">
        <v>97</v>
      </c>
      <c r="M7" s="24" t="s">
        <v>98</v>
      </c>
      <c r="N7" s="25" t="s">
        <v>99</v>
      </c>
      <c r="O7" s="25">
        <v>83.94</v>
      </c>
      <c r="P7" s="25">
        <v>98.49</v>
      </c>
      <c r="Q7" s="25">
        <v>3476</v>
      </c>
      <c r="R7" s="25">
        <v>54878</v>
      </c>
      <c r="S7" s="25">
        <v>98.91</v>
      </c>
      <c r="T7" s="25">
        <v>554.83000000000004</v>
      </c>
      <c r="U7" s="25">
        <v>53832</v>
      </c>
      <c r="V7" s="25">
        <v>37.700000000000003</v>
      </c>
      <c r="W7" s="25">
        <v>1427.9</v>
      </c>
      <c r="X7" s="25">
        <v>98.37</v>
      </c>
      <c r="Y7" s="25">
        <v>97.28</v>
      </c>
      <c r="Z7" s="25">
        <v>104.26</v>
      </c>
      <c r="AA7" s="25">
        <v>99.61</v>
      </c>
      <c r="AB7" s="25">
        <v>96.71</v>
      </c>
      <c r="AC7" s="25">
        <v>111.17</v>
      </c>
      <c r="AD7" s="25">
        <v>110.91</v>
      </c>
      <c r="AE7" s="25">
        <v>111.49</v>
      </c>
      <c r="AF7" s="25">
        <v>109.09</v>
      </c>
      <c r="AG7" s="25">
        <v>109.05</v>
      </c>
      <c r="AH7" s="25">
        <v>108.24</v>
      </c>
      <c r="AI7" s="25">
        <v>0</v>
      </c>
      <c r="AJ7" s="25">
        <v>0</v>
      </c>
      <c r="AK7" s="25">
        <v>0</v>
      </c>
      <c r="AL7" s="25">
        <v>0</v>
      </c>
      <c r="AM7" s="25">
        <v>0</v>
      </c>
      <c r="AN7" s="25">
        <v>0.78</v>
      </c>
      <c r="AO7" s="25">
        <v>0.92</v>
      </c>
      <c r="AP7" s="25">
        <v>0.87</v>
      </c>
      <c r="AQ7" s="25">
        <v>0.93</v>
      </c>
      <c r="AR7" s="25">
        <v>1.02</v>
      </c>
      <c r="AS7" s="25">
        <v>1.5</v>
      </c>
      <c r="AT7" s="25">
        <v>382.58</v>
      </c>
      <c r="AU7" s="25">
        <v>400.33</v>
      </c>
      <c r="AV7" s="25">
        <v>475.51</v>
      </c>
      <c r="AW7" s="25">
        <v>517.91</v>
      </c>
      <c r="AX7" s="25">
        <v>516.29</v>
      </c>
      <c r="AY7" s="25">
        <v>360.86</v>
      </c>
      <c r="AZ7" s="25">
        <v>350.79</v>
      </c>
      <c r="BA7" s="25">
        <v>354.57</v>
      </c>
      <c r="BB7" s="25">
        <v>357.74</v>
      </c>
      <c r="BC7" s="25">
        <v>344.88</v>
      </c>
      <c r="BD7" s="25">
        <v>243.36</v>
      </c>
      <c r="BE7" s="25">
        <v>140.47999999999999</v>
      </c>
      <c r="BF7" s="25">
        <v>143.56</v>
      </c>
      <c r="BG7" s="25">
        <v>142.5</v>
      </c>
      <c r="BH7" s="25">
        <v>148.34</v>
      </c>
      <c r="BI7" s="25">
        <v>138.41999999999999</v>
      </c>
      <c r="BJ7" s="25">
        <v>309.27999999999997</v>
      </c>
      <c r="BK7" s="25">
        <v>322.92</v>
      </c>
      <c r="BL7" s="25">
        <v>303.45999999999998</v>
      </c>
      <c r="BM7" s="25">
        <v>307.27999999999997</v>
      </c>
      <c r="BN7" s="25">
        <v>304.02</v>
      </c>
      <c r="BO7" s="25">
        <v>265.93</v>
      </c>
      <c r="BP7" s="25">
        <v>95.67</v>
      </c>
      <c r="BQ7" s="25">
        <v>92.74</v>
      </c>
      <c r="BR7" s="25">
        <v>102.51</v>
      </c>
      <c r="BS7" s="25">
        <v>94.7</v>
      </c>
      <c r="BT7" s="25">
        <v>95.02</v>
      </c>
      <c r="BU7" s="25">
        <v>103.32</v>
      </c>
      <c r="BV7" s="25">
        <v>100.85</v>
      </c>
      <c r="BW7" s="25">
        <v>103.79</v>
      </c>
      <c r="BX7" s="25">
        <v>98.3</v>
      </c>
      <c r="BY7" s="25">
        <v>98.89</v>
      </c>
      <c r="BZ7" s="25">
        <v>97.82</v>
      </c>
      <c r="CA7" s="25">
        <v>201.27</v>
      </c>
      <c r="CB7" s="25">
        <v>194.18</v>
      </c>
      <c r="CC7" s="25">
        <v>186.71</v>
      </c>
      <c r="CD7" s="25">
        <v>195.85</v>
      </c>
      <c r="CE7" s="25">
        <v>201.72</v>
      </c>
      <c r="CF7" s="25">
        <v>168.56</v>
      </c>
      <c r="CG7" s="25">
        <v>167.1</v>
      </c>
      <c r="CH7" s="25">
        <v>167.86</v>
      </c>
      <c r="CI7" s="25">
        <v>173.68</v>
      </c>
      <c r="CJ7" s="25">
        <v>174.52</v>
      </c>
      <c r="CK7" s="25">
        <v>177.56</v>
      </c>
      <c r="CL7" s="25">
        <v>84.48</v>
      </c>
      <c r="CM7" s="25">
        <v>81.010000000000005</v>
      </c>
      <c r="CN7" s="25">
        <v>78.599999999999994</v>
      </c>
      <c r="CO7" s="25">
        <v>78.069999999999993</v>
      </c>
      <c r="CP7" s="25">
        <v>79.09</v>
      </c>
      <c r="CQ7" s="25">
        <v>59.51</v>
      </c>
      <c r="CR7" s="25">
        <v>59.91</v>
      </c>
      <c r="CS7" s="25">
        <v>59.4</v>
      </c>
      <c r="CT7" s="25">
        <v>59.24</v>
      </c>
      <c r="CU7" s="25">
        <v>58.77</v>
      </c>
      <c r="CV7" s="25">
        <v>59.81</v>
      </c>
      <c r="CW7" s="25">
        <v>83.18</v>
      </c>
      <c r="CX7" s="25">
        <v>87.68</v>
      </c>
      <c r="CY7" s="25">
        <v>89.01</v>
      </c>
      <c r="CZ7" s="25">
        <v>90.41</v>
      </c>
      <c r="DA7" s="25">
        <v>88.09</v>
      </c>
      <c r="DB7" s="25">
        <v>87.08</v>
      </c>
      <c r="DC7" s="25">
        <v>87.26</v>
      </c>
      <c r="DD7" s="25">
        <v>87.57</v>
      </c>
      <c r="DE7" s="25">
        <v>87.26</v>
      </c>
      <c r="DF7" s="25">
        <v>86.95</v>
      </c>
      <c r="DG7" s="25">
        <v>89.42</v>
      </c>
      <c r="DH7" s="25">
        <v>44.45</v>
      </c>
      <c r="DI7" s="25">
        <v>45.73</v>
      </c>
      <c r="DJ7" s="25">
        <v>47.45</v>
      </c>
      <c r="DK7" s="25">
        <v>48.08</v>
      </c>
      <c r="DL7" s="25">
        <v>49.59</v>
      </c>
      <c r="DM7" s="25">
        <v>48.55</v>
      </c>
      <c r="DN7" s="25">
        <v>49.2</v>
      </c>
      <c r="DO7" s="25">
        <v>50.01</v>
      </c>
      <c r="DP7" s="25">
        <v>50.99</v>
      </c>
      <c r="DQ7" s="25">
        <v>51.79</v>
      </c>
      <c r="DR7" s="25">
        <v>52.02</v>
      </c>
      <c r="DS7" s="25">
        <v>20.28</v>
      </c>
      <c r="DT7" s="25">
        <v>16.34</v>
      </c>
      <c r="DU7" s="25">
        <v>18.73</v>
      </c>
      <c r="DV7" s="25">
        <v>18.86</v>
      </c>
      <c r="DW7" s="25">
        <v>23.29</v>
      </c>
      <c r="DX7" s="25">
        <v>17.11</v>
      </c>
      <c r="DY7" s="25">
        <v>18.329999999999998</v>
      </c>
      <c r="DZ7" s="25">
        <v>20.27</v>
      </c>
      <c r="EA7" s="25">
        <v>21.69</v>
      </c>
      <c r="EB7" s="25">
        <v>23.19</v>
      </c>
      <c r="EC7" s="25">
        <v>25.37</v>
      </c>
      <c r="ED7" s="25">
        <v>0.63</v>
      </c>
      <c r="EE7" s="25">
        <v>0.34</v>
      </c>
      <c r="EF7" s="25">
        <v>0.06</v>
      </c>
      <c r="EG7" s="25">
        <v>0.2</v>
      </c>
      <c r="EH7" s="25">
        <v>0.17</v>
      </c>
      <c r="EI7" s="25">
        <v>0.63</v>
      </c>
      <c r="EJ7" s="25">
        <v>0.6</v>
      </c>
      <c r="EK7" s="25">
        <v>0.56000000000000005</v>
      </c>
      <c r="EL7" s="25">
        <v>0.6</v>
      </c>
      <c r="EM7" s="25">
        <v>0.53</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dcterms:created xsi:type="dcterms:W3CDTF">2025-01-24T06:52:24Z</dcterms:created>
  <dcterms:modified xsi:type="dcterms:W3CDTF">2025-01-28T23:37:07Z</dcterms:modified>
  <cp:category/>
</cp:coreProperties>
</file>