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R6メール文書\上水道\財務監理課転送分\1.24【県市町村振興課：23〆】公営企業に係る経営比較分析表（令和5年度決算）の分析等について（依頼）\31 下市町\31 下市町（上水道、下水道のみ）\"/>
    </mc:Choice>
  </mc:AlternateContent>
  <workbookProtection workbookAlgorithmName="SHA-512" workbookHashValue="ilpQVc5yg2FYjSIa6MXZmzFqqP1v48u/h7Wn54U6RL+7jFYgsafUAVe1dm9h4Jh5aqbFvCgVCg39q8FSujOEYA==" workbookSaltValue="Y5zH/OLj3JxWi7f0/gDsCA==" workbookSpinCount="100000" lockStructure="1"/>
  <bookViews>
    <workbookView xWindow="0" yWindow="0" windowWidth="23040" windowHeight="9210"/>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S6" i="5"/>
  <c r="R6" i="5"/>
  <c r="AD10" i="4" s="1"/>
  <c r="Q6" i="5"/>
  <c r="W10" i="4" s="1"/>
  <c r="P6" i="5"/>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6" i="4"/>
  <c r="J86" i="4"/>
  <c r="I86" i="4"/>
  <c r="H86" i="4"/>
  <c r="E86" i="4"/>
  <c r="AT10" i="4"/>
  <c r="AL10" i="4"/>
  <c r="P10" i="4"/>
  <c r="I10" i="4"/>
  <c r="AT8" i="4"/>
  <c r="AL8" i="4"/>
  <c r="P8" i="4"/>
  <c r="I8" i="4"/>
</calcChain>
</file>

<file path=xl/sharedStrings.xml><?xml version="1.0" encoding="utf-8"?>
<sst xmlns="http://schemas.openxmlformats.org/spreadsheetml/2006/main" count="241" uniqueCount="121">
  <si>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</si>
  <si>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</si>
  <si>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</si>
  <si>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</si>
  <si>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</si>
  <si>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</si>
  <si>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</si>
  <si>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</si>
  <si>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</si>
  <si>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</si>
  <si>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</si>
  <si>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</si>
  <si>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</si>
  <si>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</si>
  <si>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</si>
  <si>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</si>
  <si>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</si>
  <si>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</si>
  <si>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</si>
  <si>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</si>
  <si>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</si>
  <si>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</si>
  <si>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</si>
  <si>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</si>
  <si>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</si>
  <si>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</si>
  <si>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</si>
  <si>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</si>
  <si>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</si>
  <si>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</si>
  <si>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</si>
  <si>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</si>
  <si>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</si>
  <si>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</si>
  <si>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</si>
  <si>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</si>
  <si>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</si>
  <si>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</si>
  <si>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</si>
  <si>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</si>
  <si>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</si>
  <si>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</si>
  <si>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</si>
  <si>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</si>
  <si>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</si>
  <si>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</si>
  <si>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</si>
  <si>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</si>
  <si>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</si>
  <si>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</si>
  <si>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</si>
  <si>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</si>
  <si>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</si>
  <si>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</si>
  <si>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</si>
  <si>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</si>
  <si>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</si>
  <si>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</si>
  <si>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</si>
  <si>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</si>
  <si>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</si>
  <si>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</si>
  <si>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</si>
  <si>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</si>
  <si>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</si>
  <si>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</si>
  <si>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</si>
  <si>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</si>
  <si>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</si>
  <si>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</si>
  <si>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</si>
  <si>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</si>
  <si>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</si>
  <si>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</si>
  <si>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</si>
  <si>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</si>
  <si>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</si>
  <si>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</si>
  <si>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</si>
  <si>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</si>
  <si>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</si>
  <si>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</si>
  <si>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</si>
  <si>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</si>
  <si>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</si>
  <si>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</si>
  <si>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</si>
  <si>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</si>
  <si>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</si>
  <si>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</si>
  <si>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</si>
  <si>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</si>
  <si>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</si>
  <si>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</si>
  <si>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</si>
  <si>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</si>
  <si>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</si>
  <si>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</si>
  <si>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下市町</t>
  </si>
  <si>
    <t>法非適用</t>
  </si>
  <si>
    <t>下水道事業</t>
  </si>
  <si>
    <t>公共下水道</t>
  </si>
  <si>
    <t>Cd2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</si>
  <si>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</si>
  <si>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</si>
  <si>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</si>
  <si>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</si>
  <si>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</si>
  <si>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</si>
  <si>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</si>
  <si>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</si>
  <si>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</si>
  <si>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</si>
  <si>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</si>
  <si>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</si>
  <si>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"R"dd</t>
    <phoneticPr fontId="4"/>
  </si>
  <si>
    <t>"R"dd</t>
    <phoneticPr fontId="4"/>
  </si>
  <si>
    <t>←書式設定</t>
    <rPh sb="1" eb="3">
      <t>ショシキ</t>
    </rPh>
    <rPh sb="3" eb="5">
      <t>セッテイ</t>
    </rPh>
    <phoneticPr fontId="4"/>
  </si>
  <si>
    <t>　下市町はその面積の大半を山林が占め、山間の細長い市街地を秋野川が南北に貫いていることから、下水道事業実施にあたっては原則的にその両岸に本管を布設する必要があり、効率性は極めて低い地形にある。
　事業実施にかかる費用に比して人口密度も低く、下水道に接続出来る世帯は少ない。事業実施に伴い借り入れた企業債の元利償還金が経営を圧迫しており、類似団体平均に比して⑤経費回収率は極めて低く、⑥汚水処理原価についても令和5年度における建設改良工事の影響により極めて高い状況となっている。
　町全体の財政状況の悪化も相まって、今後の事業拡大については大幅な見直しが必要な時期にきており、今後は維持管理に重点をおいた事業運営に転換していく予定である。</t>
    <rPh sb="1" eb="4">
      <t>シモイチチョウ</t>
    </rPh>
    <rPh sb="7" eb="9">
      <t>メンセキ</t>
    </rPh>
    <rPh sb="10" eb="12">
      <t>タイハン</t>
    </rPh>
    <rPh sb="13" eb="15">
      <t>サンリン</t>
    </rPh>
    <rPh sb="16" eb="17">
      <t>シ</t>
    </rPh>
    <rPh sb="19" eb="21">
      <t>サンカン</t>
    </rPh>
    <rPh sb="22" eb="24">
      <t>ホソナガ</t>
    </rPh>
    <rPh sb="25" eb="28">
      <t>シガイチ</t>
    </rPh>
    <rPh sb="29" eb="31">
      <t>アキノ</t>
    </rPh>
    <rPh sb="31" eb="32">
      <t>ガワ</t>
    </rPh>
    <rPh sb="33" eb="35">
      <t>ナンボク</t>
    </rPh>
    <rPh sb="36" eb="37">
      <t>ツラヌ</t>
    </rPh>
    <rPh sb="46" eb="49">
      <t>ゲスイドウ</t>
    </rPh>
    <rPh sb="49" eb="51">
      <t>ジギョウ</t>
    </rPh>
    <rPh sb="51" eb="53">
      <t>ジッシ</t>
    </rPh>
    <rPh sb="59" eb="62">
      <t>ゲンソクテキ</t>
    </rPh>
    <rPh sb="65" eb="67">
      <t>リョウガン</t>
    </rPh>
    <rPh sb="68" eb="70">
      <t>ホンカン</t>
    </rPh>
    <rPh sb="71" eb="73">
      <t>フセツ</t>
    </rPh>
    <rPh sb="75" eb="77">
      <t>ヒツヨウ</t>
    </rPh>
    <rPh sb="81" eb="84">
      <t>コウリツセイ</t>
    </rPh>
    <rPh sb="85" eb="86">
      <t>キワ</t>
    </rPh>
    <rPh sb="88" eb="89">
      <t>ヒク</t>
    </rPh>
    <rPh sb="90" eb="92">
      <t>チケイ</t>
    </rPh>
    <rPh sb="98" eb="100">
      <t>ジギョウ</t>
    </rPh>
    <rPh sb="100" eb="102">
      <t>ジッシ</t>
    </rPh>
    <rPh sb="106" eb="108">
      <t>ヒヨウ</t>
    </rPh>
    <rPh sb="109" eb="110">
      <t>ヒ</t>
    </rPh>
    <rPh sb="112" eb="114">
      <t>ジンコウ</t>
    </rPh>
    <rPh sb="114" eb="116">
      <t>ミツド</t>
    </rPh>
    <rPh sb="117" eb="118">
      <t>ヒク</t>
    </rPh>
    <rPh sb="120" eb="123">
      <t>ゲスイドウ</t>
    </rPh>
    <rPh sb="124" eb="126">
      <t>セツゾク</t>
    </rPh>
    <rPh sb="126" eb="128">
      <t>デキ</t>
    </rPh>
    <rPh sb="129" eb="131">
      <t>セタイ</t>
    </rPh>
    <rPh sb="132" eb="133">
      <t>スク</t>
    </rPh>
    <rPh sb="136" eb="138">
      <t>ジギョウ</t>
    </rPh>
    <rPh sb="138" eb="140">
      <t>ジッシ</t>
    </rPh>
    <rPh sb="141" eb="142">
      <t>トモナ</t>
    </rPh>
    <rPh sb="143" eb="144">
      <t>カ</t>
    </rPh>
    <rPh sb="145" eb="146">
      <t>イ</t>
    </rPh>
    <rPh sb="148" eb="150">
      <t>キギョウ</t>
    </rPh>
    <rPh sb="150" eb="151">
      <t>サイ</t>
    </rPh>
    <rPh sb="152" eb="154">
      <t>ガンリ</t>
    </rPh>
    <rPh sb="154" eb="157">
      <t>ショウカンキン</t>
    </rPh>
    <rPh sb="158" eb="160">
      <t>ケイエイ</t>
    </rPh>
    <rPh sb="161" eb="163">
      <t>アッパク</t>
    </rPh>
    <rPh sb="168" eb="170">
      <t>ルイジ</t>
    </rPh>
    <rPh sb="170" eb="172">
      <t>ダンタイ</t>
    </rPh>
    <rPh sb="172" eb="174">
      <t>ヘイキン</t>
    </rPh>
    <rPh sb="175" eb="176">
      <t>ヒ</t>
    </rPh>
    <rPh sb="179" eb="181">
      <t>ケイヒ</t>
    </rPh>
    <rPh sb="181" eb="183">
      <t>カイシュウ</t>
    </rPh>
    <rPh sb="183" eb="184">
      <t>リツ</t>
    </rPh>
    <rPh sb="185" eb="186">
      <t>キワ</t>
    </rPh>
    <rPh sb="188" eb="189">
      <t>ヒク</t>
    </rPh>
    <rPh sb="192" eb="194">
      <t>オスイ</t>
    </rPh>
    <rPh sb="194" eb="196">
      <t>ショリ</t>
    </rPh>
    <rPh sb="196" eb="198">
      <t>ゲンカ</t>
    </rPh>
    <rPh sb="203" eb="205">
      <t>レイワ</t>
    </rPh>
    <rPh sb="206" eb="208">
      <t>ネンド</t>
    </rPh>
    <rPh sb="212" eb="214">
      <t>ケンセツ</t>
    </rPh>
    <rPh sb="214" eb="216">
      <t>カイリョウ</t>
    </rPh>
    <rPh sb="216" eb="218">
      <t>コウジ</t>
    </rPh>
    <rPh sb="219" eb="221">
      <t>エイキョウ</t>
    </rPh>
    <rPh sb="224" eb="225">
      <t>キワ</t>
    </rPh>
    <rPh sb="227" eb="228">
      <t>タカ</t>
    </rPh>
    <rPh sb="229" eb="231">
      <t>ジョウキョウ</t>
    </rPh>
    <rPh sb="240" eb="241">
      <t>チョウ</t>
    </rPh>
    <rPh sb="241" eb="243">
      <t>ゼンタイ</t>
    </rPh>
    <rPh sb="244" eb="246">
      <t>ザイセイ</t>
    </rPh>
    <rPh sb="246" eb="248">
      <t>ジョウキョウ</t>
    </rPh>
    <rPh sb="249" eb="251">
      <t>アッカ</t>
    </rPh>
    <rPh sb="252" eb="253">
      <t>アイ</t>
    </rPh>
    <rPh sb="257" eb="259">
      <t>コンゴ</t>
    </rPh>
    <rPh sb="260" eb="262">
      <t>ジギョウ</t>
    </rPh>
    <rPh sb="262" eb="264">
      <t>カクダイ</t>
    </rPh>
    <rPh sb="269" eb="271">
      <t>オオハバ</t>
    </rPh>
    <rPh sb="272" eb="274">
      <t>ミナオ</t>
    </rPh>
    <rPh sb="276" eb="278">
      <t>ヒツヨウ</t>
    </rPh>
    <rPh sb="279" eb="281">
      <t>ジキ</t>
    </rPh>
    <rPh sb="287" eb="289">
      <t>コンゴ</t>
    </rPh>
    <rPh sb="290" eb="292">
      <t>イジ</t>
    </rPh>
    <rPh sb="292" eb="294">
      <t>カンリ</t>
    </rPh>
    <rPh sb="295" eb="297">
      <t>ジュウテン</t>
    </rPh>
    <rPh sb="301" eb="303">
      <t>ジギョウ</t>
    </rPh>
    <rPh sb="303" eb="305">
      <t>ウンエイ</t>
    </rPh>
    <rPh sb="306" eb="308">
      <t>テンカン</t>
    </rPh>
    <rPh sb="312" eb="314">
      <t>ヨテイ</t>
    </rPh>
    <phoneticPr fontId="4"/>
  </si>
  <si>
    <t>　下市町の下水道事業は平成11年度に供用開始しており、今後管渠の長寿命化を中心に老朽化対策を進めていく必要がある。
　また地形の関係上、町内には10か所のマンホールポンプが設置されており、今後はポンプの更新等も必要となるほか、共同整備している流域下水道施設の老朽化も今後生じる見通しであることから、施設・設備の更新にかかる財政負担が危惧される。</t>
    <rPh sb="1" eb="4">
      <t>シモイチチョウ</t>
    </rPh>
    <rPh sb="5" eb="8">
      <t>ゲスイドウ</t>
    </rPh>
    <rPh sb="8" eb="10">
      <t>ジギョウ</t>
    </rPh>
    <rPh sb="11" eb="13">
      <t>ヘイセイ</t>
    </rPh>
    <rPh sb="15" eb="17">
      <t>ネンド</t>
    </rPh>
    <rPh sb="18" eb="20">
      <t>キョウヨウ</t>
    </rPh>
    <rPh sb="20" eb="22">
      <t>カイシ</t>
    </rPh>
    <rPh sb="27" eb="29">
      <t>コンゴ</t>
    </rPh>
    <rPh sb="29" eb="31">
      <t>カンキョ</t>
    </rPh>
    <rPh sb="32" eb="36">
      <t>チョウジュミョウカ</t>
    </rPh>
    <rPh sb="37" eb="39">
      <t>チュウシン</t>
    </rPh>
    <rPh sb="40" eb="43">
      <t>ロウキュウカ</t>
    </rPh>
    <rPh sb="43" eb="45">
      <t>タイサク</t>
    </rPh>
    <rPh sb="46" eb="47">
      <t>スス</t>
    </rPh>
    <rPh sb="51" eb="53">
      <t>ヒツヨウ</t>
    </rPh>
    <rPh sb="61" eb="63">
      <t>チケイ</t>
    </rPh>
    <rPh sb="64" eb="67">
      <t>カンケイジョウ</t>
    </rPh>
    <rPh sb="68" eb="70">
      <t>チョウナイ</t>
    </rPh>
    <rPh sb="75" eb="76">
      <t>ショ</t>
    </rPh>
    <rPh sb="86" eb="88">
      <t>セッチ</t>
    </rPh>
    <rPh sb="94" eb="96">
      <t>コンゴ</t>
    </rPh>
    <rPh sb="101" eb="103">
      <t>コウシン</t>
    </rPh>
    <rPh sb="103" eb="104">
      <t>トウ</t>
    </rPh>
    <rPh sb="105" eb="107">
      <t>ヒツヨウ</t>
    </rPh>
    <rPh sb="113" eb="115">
      <t>キョウドウ</t>
    </rPh>
    <rPh sb="115" eb="117">
      <t>セイビ</t>
    </rPh>
    <rPh sb="121" eb="123">
      <t>リュウイキ</t>
    </rPh>
    <rPh sb="123" eb="126">
      <t>ゲスイドウ</t>
    </rPh>
    <rPh sb="126" eb="128">
      <t>シセツ</t>
    </rPh>
    <rPh sb="129" eb="132">
      <t>ロウキュウカ</t>
    </rPh>
    <rPh sb="133" eb="135">
      <t>コンゴ</t>
    </rPh>
    <rPh sb="135" eb="136">
      <t>ショウ</t>
    </rPh>
    <rPh sb="138" eb="140">
      <t>ミトオ</t>
    </rPh>
    <rPh sb="149" eb="151">
      <t>シセツ</t>
    </rPh>
    <rPh sb="152" eb="154">
      <t>セツビ</t>
    </rPh>
    <rPh sb="155" eb="157">
      <t>コウシン</t>
    </rPh>
    <rPh sb="161" eb="163">
      <t>ザイセイ</t>
    </rPh>
    <rPh sb="163" eb="165">
      <t>フタン</t>
    </rPh>
    <rPh sb="166" eb="168">
      <t>キグ</t>
    </rPh>
    <phoneticPr fontId="4"/>
  </si>
  <si>
    <t>　将来的には全体計画区域の縮小も視野に見直しを進めるとともに、今後順次生じてくる老朽化に対応し、管渠等の長寿命化や設備の更新に努める。</t>
    <rPh sb="1" eb="4">
      <t>ショウライテキ</t>
    </rPh>
    <rPh sb="6" eb="8">
      <t>ゼンタイ</t>
    </rPh>
    <rPh sb="8" eb="10">
      <t>ケイカク</t>
    </rPh>
    <rPh sb="10" eb="12">
      <t>クイキ</t>
    </rPh>
    <rPh sb="13" eb="15">
      <t>シュクショウ</t>
    </rPh>
    <rPh sb="16" eb="18">
      <t>シヤ</t>
    </rPh>
    <rPh sb="19" eb="21">
      <t>ミナオ</t>
    </rPh>
    <rPh sb="23" eb="24">
      <t>スス</t>
    </rPh>
    <rPh sb="31" eb="33">
      <t>コンゴ</t>
    </rPh>
    <rPh sb="33" eb="35">
      <t>ジュンジ</t>
    </rPh>
    <rPh sb="35" eb="36">
      <t>ショウ</t>
    </rPh>
    <rPh sb="40" eb="43">
      <t>ロウキュウカ</t>
    </rPh>
    <rPh sb="44" eb="46">
      <t>タイオウ</t>
    </rPh>
    <rPh sb="48" eb="50">
      <t>カンキョ</t>
    </rPh>
    <rPh sb="50" eb="51">
      <t>トウ</t>
    </rPh>
    <rPh sb="52" eb="56">
      <t>チョウジュミョウカ</t>
    </rPh>
    <rPh sb="57" eb="59">
      <t>セツビ</t>
    </rPh>
    <rPh sb="60" eb="62">
      <t>コウシン</t>
    </rPh>
    <rPh sb="63" eb="64">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</si>
</sst>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94D-4194-8AA6-FE04F01BD8D7}"/>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c:v>
                </c:pt>
                <c:pt idx="1">
                  <c:v>0.32</c:v>
                </c:pt>
                <c:pt idx="2">
                  <c:v>0.1</c:v>
                </c:pt>
                <c:pt idx="3">
                  <c:v>0.09</c:v>
                </c:pt>
                <c:pt idx="4">
                  <c:v>0.1</c:v>
                </c:pt>
              </c:numCache>
            </c:numRef>
          </c:val>
          <c:smooth val="0"/>
          <c:extLst>
            <c:ext xmlns:c16="http://schemas.microsoft.com/office/drawing/2014/chart" uri="{C3380CC4-5D6E-409C-BE32-E72D297353CC}">
              <c16:uniqueId val="{00000001-494D-4194-8AA6-FE04F01BD8D7}"/>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89.31</c:v>
                </c:pt>
                <c:pt idx="1">
                  <c:v>92.99</c:v>
                </c:pt>
                <c:pt idx="2">
                  <c:v>87.06</c:v>
                </c:pt>
                <c:pt idx="3">
                  <c:v>87.82</c:v>
                </c:pt>
                <c:pt idx="4">
                  <c:v>97.18</c:v>
                </c:pt>
              </c:numCache>
            </c:numRef>
          </c:val>
          <c:extLst>
            <c:ext xmlns:c16="http://schemas.microsoft.com/office/drawing/2014/chart" uri="{C3380CC4-5D6E-409C-BE32-E72D297353CC}">
              <c16:uniqueId val="{00000000-964D-4CD5-A05E-2990C12FE419}"/>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64D-4CD5-A05E-2990C12FE419}"/>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EE2-4C0C-9ED2-67194EACD960}"/>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EE2-4C0C-9ED2-67194EACD960}"/>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739-48E1-BB44-5CCE143D5A30}"/>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739-48E1-BB44-5CCE143D5A30}"/>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FC0-4CBB-B4F3-3A86B2639404}"/>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FC0-4CBB-B4F3-3A86B2639404}"/>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658-4241-96CC-FC532B46F6E3}"/>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658-4241-96CC-FC532B46F6E3}"/>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4242.2299999999996</c:v>
                </c:pt>
                <c:pt idx="1">
                  <c:v>3679.98</c:v>
                </c:pt>
                <c:pt idx="2">
                  <c:v>3533.92</c:v>
                </c:pt>
                <c:pt idx="3">
                  <c:v>3338.79</c:v>
                </c:pt>
                <c:pt idx="4">
                  <c:v>3379.31</c:v>
                </c:pt>
              </c:numCache>
            </c:numRef>
          </c:val>
          <c:extLst>
            <c:ext xmlns:c16="http://schemas.microsoft.com/office/drawing/2014/chart" uri="{C3380CC4-5D6E-409C-BE32-E72D297353CC}">
              <c16:uniqueId val="{00000000-1241-49DA-A26F-10BF9813CAB8}"/>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1130.42</c:v>
                </c:pt>
                <c:pt idx="1">
                  <c:v>1245.0999999999999</c:v>
                </c:pt>
                <c:pt idx="2">
                  <c:v>1108.8</c:v>
                </c:pt>
                <c:pt idx="3">
                  <c:v>1194.56</c:v>
                </c:pt>
                <c:pt idx="4">
                  <c:v>1174.6099999999999</c:v>
                </c:pt>
              </c:numCache>
            </c:numRef>
          </c:val>
          <c:smooth val="0"/>
          <c:extLst>
            <c:ext xmlns:c16="http://schemas.microsoft.com/office/drawing/2014/chart" uri="{C3380CC4-5D6E-409C-BE32-E72D297353CC}">
              <c16:uniqueId val="{00000001-1241-49DA-A26F-10BF9813CAB8}"/>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60.69</c:v>
                </c:pt>
                <c:pt idx="1">
                  <c:v>79.17</c:v>
                </c:pt>
                <c:pt idx="2">
                  <c:v>56.59</c:v>
                </c:pt>
                <c:pt idx="3">
                  <c:v>61.42</c:v>
                </c:pt>
                <c:pt idx="4">
                  <c:v>21.79</c:v>
                </c:pt>
              </c:numCache>
            </c:numRef>
          </c:val>
          <c:extLst>
            <c:ext xmlns:c16="http://schemas.microsoft.com/office/drawing/2014/chart" uri="{C3380CC4-5D6E-409C-BE32-E72D297353CC}">
              <c16:uniqueId val="{00000000-D160-4BCF-80EF-19C1609015CA}"/>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74.17</c:v>
                </c:pt>
                <c:pt idx="1">
                  <c:v>79.77</c:v>
                </c:pt>
                <c:pt idx="2">
                  <c:v>79.63</c:v>
                </c:pt>
                <c:pt idx="3">
                  <c:v>76.78</c:v>
                </c:pt>
                <c:pt idx="4">
                  <c:v>75.41</c:v>
                </c:pt>
              </c:numCache>
            </c:numRef>
          </c:val>
          <c:smooth val="0"/>
          <c:extLst>
            <c:ext xmlns:c16="http://schemas.microsoft.com/office/drawing/2014/chart" uri="{C3380CC4-5D6E-409C-BE32-E72D297353CC}">
              <c16:uniqueId val="{00000001-D160-4BCF-80EF-19C1609015CA}"/>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199.07</c:v>
                </c:pt>
                <c:pt idx="1">
                  <c:v>155.75</c:v>
                </c:pt>
                <c:pt idx="2">
                  <c:v>222.26</c:v>
                </c:pt>
                <c:pt idx="3">
                  <c:v>204.92</c:v>
                </c:pt>
                <c:pt idx="4">
                  <c:v>524.20000000000005</c:v>
                </c:pt>
              </c:numCache>
            </c:numRef>
          </c:val>
          <c:extLst>
            <c:ext xmlns:c16="http://schemas.microsoft.com/office/drawing/2014/chart" uri="{C3380CC4-5D6E-409C-BE32-E72D297353CC}">
              <c16:uniqueId val="{00000000-5324-48C8-88A9-EA0ECA7FDD20}"/>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230.95</c:v>
                </c:pt>
                <c:pt idx="1">
                  <c:v>214.56</c:v>
                </c:pt>
                <c:pt idx="2">
                  <c:v>213.66</c:v>
                </c:pt>
                <c:pt idx="3">
                  <c:v>224.31</c:v>
                </c:pt>
                <c:pt idx="4">
                  <c:v>223.48</c:v>
                </c:pt>
              </c:numCache>
            </c:numRef>
          </c:val>
          <c:smooth val="0"/>
          <c:extLst>
            <c:ext xmlns:c16="http://schemas.microsoft.com/office/drawing/2014/chart" uri="{C3380CC4-5D6E-409C-BE32-E72D297353CC}">
              <c16:uniqueId val="{00000001-5324-48C8-88A9-EA0ECA7FDD20}"/>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67E-48AB-B3EE-EA92D2414667}"/>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49.27</c:v>
                </c:pt>
                <c:pt idx="1">
                  <c:v>49.47</c:v>
                </c:pt>
                <c:pt idx="2">
                  <c:v>48.19</c:v>
                </c:pt>
                <c:pt idx="3">
                  <c:v>47.32</c:v>
                </c:pt>
                <c:pt idx="4">
                  <c:v>48.03</c:v>
                </c:pt>
              </c:numCache>
            </c:numRef>
          </c:val>
          <c:smooth val="0"/>
          <c:extLst>
            <c:ext xmlns:c16="http://schemas.microsoft.com/office/drawing/2014/chart" uri="{C3380CC4-5D6E-409C-BE32-E72D297353CC}">
              <c16:uniqueId val="{00000001-D67E-48AB-B3EE-EA92D2414667}"/>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70.34</c:v>
                </c:pt>
                <c:pt idx="1">
                  <c:v>70.8</c:v>
                </c:pt>
                <c:pt idx="2">
                  <c:v>71.67</c:v>
                </c:pt>
                <c:pt idx="3">
                  <c:v>73.25</c:v>
                </c:pt>
                <c:pt idx="4">
                  <c:v>76.02</c:v>
                </c:pt>
              </c:numCache>
            </c:numRef>
          </c:val>
          <c:extLst>
            <c:ext xmlns:c16="http://schemas.microsoft.com/office/drawing/2014/chart" uri="{C3380CC4-5D6E-409C-BE32-E72D297353CC}">
              <c16:uniqueId val="{00000000-BF64-4BC6-9F09-D97EE860E29E}"/>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83.16</c:v>
                </c:pt>
                <c:pt idx="1">
                  <c:v>82.06</c:v>
                </c:pt>
                <c:pt idx="2">
                  <c:v>82.26</c:v>
                </c:pt>
                <c:pt idx="3">
                  <c:v>81.33</c:v>
                </c:pt>
                <c:pt idx="4">
                  <c:v>80.95</c:v>
                </c:pt>
              </c:numCache>
            </c:numRef>
          </c:val>
          <c:smooth val="0"/>
          <c:extLst>
            <c:ext xmlns:c16="http://schemas.microsoft.com/office/drawing/2014/chart" uri="{C3380CC4-5D6E-409C-BE32-E72D297353CC}">
              <c16:uniqueId val="{00000001-BF64-4BC6-9F09-D97EE860E29E}"/>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AD7"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奈良県　下市町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法非適用</v>
      </c>
      <c r="C8" s="34"/>
      <c r="D8" s="34"/>
      <c r="E8" s="34"/>
      <c r="F8" s="34"/>
      <c r="G8" s="34"/>
      <c r="H8" s="34"/>
      <c r="I8" s="34" t="str">
        <f>データ!J6</f>
        <v>下水道事業</v>
      </c>
      <c r="J8" s="34"/>
      <c r="K8" s="34"/>
      <c r="L8" s="34"/>
      <c r="M8" s="34"/>
      <c r="N8" s="34"/>
      <c r="O8" s="34"/>
      <c r="P8" s="34" t="str">
        <f>データ!K6</f>
        <v>公共下水道</v>
      </c>
      <c r="Q8" s="34"/>
      <c r="R8" s="34"/>
      <c r="S8" s="34"/>
      <c r="T8" s="34"/>
      <c r="U8" s="34"/>
      <c r="V8" s="34"/>
      <c r="W8" s="34" t="str">
        <f>データ!L6</f>
        <v>Cd2</v>
      </c>
      <c r="X8" s="34"/>
      <c r="Y8" s="34"/>
      <c r="Z8" s="34"/>
      <c r="AA8" s="34"/>
      <c r="AB8" s="34"/>
      <c r="AC8" s="34"/>
      <c r="AD8" s="35" t="str">
        <f>データ!$M$6</f>
        <v>非設置</v>
      </c>
      <c r="AE8" s="35"/>
      <c r="AF8" s="35"/>
      <c r="AG8" s="35"/>
      <c r="AH8" s="35"/>
      <c r="AI8" s="35"/>
      <c r="AJ8" s="35"/>
      <c r="AK8" s="3"/>
      <c r="AL8" s="36">
        <f>データ!S6</f>
        <v>4595</v>
      </c>
      <c r="AM8" s="36"/>
      <c r="AN8" s="36"/>
      <c r="AO8" s="36"/>
      <c r="AP8" s="36"/>
      <c r="AQ8" s="36"/>
      <c r="AR8" s="36"/>
      <c r="AS8" s="36"/>
      <c r="AT8" s="37">
        <f>データ!T6</f>
        <v>61.99</v>
      </c>
      <c r="AU8" s="37"/>
      <c r="AV8" s="37"/>
      <c r="AW8" s="37"/>
      <c r="AX8" s="37"/>
      <c r="AY8" s="37"/>
      <c r="AZ8" s="37"/>
      <c r="BA8" s="37"/>
      <c r="BB8" s="37">
        <f>データ!U6</f>
        <v>74.12</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t="str">
        <f>データ!O6</f>
        <v>該当数値なし</v>
      </c>
      <c r="J10" s="37"/>
      <c r="K10" s="37"/>
      <c r="L10" s="37"/>
      <c r="M10" s="37"/>
      <c r="N10" s="37"/>
      <c r="O10" s="37"/>
      <c r="P10" s="37">
        <f>データ!P6</f>
        <v>34.630000000000003</v>
      </c>
      <c r="Q10" s="37"/>
      <c r="R10" s="37"/>
      <c r="S10" s="37"/>
      <c r="T10" s="37"/>
      <c r="U10" s="37"/>
      <c r="V10" s="37"/>
      <c r="W10" s="37">
        <f>データ!Q6</f>
        <v>80</v>
      </c>
      <c r="X10" s="37"/>
      <c r="Y10" s="37"/>
      <c r="Z10" s="37"/>
      <c r="AA10" s="37"/>
      <c r="AB10" s="37"/>
      <c r="AC10" s="37"/>
      <c r="AD10" s="36">
        <f>データ!R6</f>
        <v>2640</v>
      </c>
      <c r="AE10" s="36"/>
      <c r="AF10" s="36"/>
      <c r="AG10" s="36"/>
      <c r="AH10" s="36"/>
      <c r="AI10" s="36"/>
      <c r="AJ10" s="36"/>
      <c r="AK10" s="2"/>
      <c r="AL10" s="36">
        <f>データ!V6</f>
        <v>1564</v>
      </c>
      <c r="AM10" s="36"/>
      <c r="AN10" s="36"/>
      <c r="AO10" s="36"/>
      <c r="AP10" s="36"/>
      <c r="AQ10" s="36"/>
      <c r="AR10" s="36"/>
      <c r="AS10" s="36"/>
      <c r="AT10" s="37">
        <f>データ!W6</f>
        <v>0.83</v>
      </c>
      <c r="AU10" s="37"/>
      <c r="AV10" s="37"/>
      <c r="AW10" s="37"/>
      <c r="AX10" s="37"/>
      <c r="AY10" s="37"/>
      <c r="AZ10" s="37"/>
      <c r="BA10" s="37"/>
      <c r="BB10" s="37">
        <f>データ!X6</f>
        <v>1884.34</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118</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119</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120</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【630.82】</v>
      </c>
      <c r="I86" s="12" t="str">
        <f>データ!CA6</f>
        <v>【97.81】</v>
      </c>
      <c r="J86" s="12" t="str">
        <f>データ!CL6</f>
        <v>【138.75】</v>
      </c>
      <c r="K86" s="12" t="str">
        <f>データ!CW6</f>
        <v>【58.94】</v>
      </c>
      <c r="L86" s="12" t="str">
        <f>データ!DH6</f>
        <v>【95.91】</v>
      </c>
      <c r="M86" s="12" t="s">
        <v>43</v>
      </c>
      <c r="N86" s="12" t="s">
        <v>44</v>
      </c>
      <c r="O86" s="12" t="str">
        <f>データ!EO6</f>
        <v>【0.22】</v>
      </c>
    </row>
  </sheetData>
  <sheetProtection algorithmName="SHA-512" hashValue="k58IVKYqqJ7BvrKhdG2mX8UlUiqmIhoeD7gAHesbXvn+xzB/qpOI8X/EEftiHMdcywkhl/llk+4zn3uVcrNAbQ==" saltValue="KD2XufLN44XiH70/0RKGkQ=="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2" t="s">
        <v>54</v>
      </c>
      <c r="I3" s="73"/>
      <c r="J3" s="73"/>
      <c r="K3" s="73"/>
      <c r="L3" s="73"/>
      <c r="M3" s="73"/>
      <c r="N3" s="73"/>
      <c r="O3" s="73"/>
      <c r="P3" s="73"/>
      <c r="Q3" s="73"/>
      <c r="R3" s="73"/>
      <c r="S3" s="73"/>
      <c r="T3" s="73"/>
      <c r="U3" s="73"/>
      <c r="V3" s="73"/>
      <c r="W3" s="73"/>
      <c r="X3" s="74"/>
      <c r="Y3" s="78" t="s">
        <v>55</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56</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57</v>
      </c>
      <c r="B4" s="16"/>
      <c r="C4" s="16"/>
      <c r="D4" s="16"/>
      <c r="E4" s="16"/>
      <c r="F4" s="16"/>
      <c r="G4" s="16"/>
      <c r="H4" s="75"/>
      <c r="I4" s="76"/>
      <c r="J4" s="76"/>
      <c r="K4" s="76"/>
      <c r="L4" s="76"/>
      <c r="M4" s="76"/>
      <c r="N4" s="76"/>
      <c r="O4" s="76"/>
      <c r="P4" s="76"/>
      <c r="Q4" s="76"/>
      <c r="R4" s="76"/>
      <c r="S4" s="76"/>
      <c r="T4" s="76"/>
      <c r="U4" s="76"/>
      <c r="V4" s="76"/>
      <c r="W4" s="76"/>
      <c r="X4" s="77"/>
      <c r="Y4" s="71" t="s">
        <v>58</v>
      </c>
      <c r="Z4" s="71"/>
      <c r="AA4" s="71"/>
      <c r="AB4" s="71"/>
      <c r="AC4" s="71"/>
      <c r="AD4" s="71"/>
      <c r="AE4" s="71"/>
      <c r="AF4" s="71"/>
      <c r="AG4" s="71"/>
      <c r="AH4" s="71"/>
      <c r="AI4" s="71"/>
      <c r="AJ4" s="71" t="s">
        <v>59</v>
      </c>
      <c r="AK4" s="71"/>
      <c r="AL4" s="71"/>
      <c r="AM4" s="71"/>
      <c r="AN4" s="71"/>
      <c r="AO4" s="71"/>
      <c r="AP4" s="71"/>
      <c r="AQ4" s="71"/>
      <c r="AR4" s="71"/>
      <c r="AS4" s="71"/>
      <c r="AT4" s="71"/>
      <c r="AU4" s="71" t="s">
        <v>60</v>
      </c>
      <c r="AV4" s="71"/>
      <c r="AW4" s="71"/>
      <c r="AX4" s="71"/>
      <c r="AY4" s="71"/>
      <c r="AZ4" s="71"/>
      <c r="BA4" s="71"/>
      <c r="BB4" s="71"/>
      <c r="BC4" s="71"/>
      <c r="BD4" s="71"/>
      <c r="BE4" s="71"/>
      <c r="BF4" s="71" t="s">
        <v>61</v>
      </c>
      <c r="BG4" s="71"/>
      <c r="BH4" s="71"/>
      <c r="BI4" s="71"/>
      <c r="BJ4" s="71"/>
      <c r="BK4" s="71"/>
      <c r="BL4" s="71"/>
      <c r="BM4" s="71"/>
      <c r="BN4" s="71"/>
      <c r="BO4" s="71"/>
      <c r="BP4" s="71"/>
      <c r="BQ4" s="71" t="s">
        <v>62</v>
      </c>
      <c r="BR4" s="71"/>
      <c r="BS4" s="71"/>
      <c r="BT4" s="71"/>
      <c r="BU4" s="71"/>
      <c r="BV4" s="71"/>
      <c r="BW4" s="71"/>
      <c r="BX4" s="71"/>
      <c r="BY4" s="71"/>
      <c r="BZ4" s="71"/>
      <c r="CA4" s="71"/>
      <c r="CB4" s="71" t="s">
        <v>63</v>
      </c>
      <c r="CC4" s="71"/>
      <c r="CD4" s="71"/>
      <c r="CE4" s="71"/>
      <c r="CF4" s="71"/>
      <c r="CG4" s="71"/>
      <c r="CH4" s="71"/>
      <c r="CI4" s="71"/>
      <c r="CJ4" s="71"/>
      <c r="CK4" s="71"/>
      <c r="CL4" s="71"/>
      <c r="CM4" s="71" t="s">
        <v>64</v>
      </c>
      <c r="CN4" s="71"/>
      <c r="CO4" s="71"/>
      <c r="CP4" s="71"/>
      <c r="CQ4" s="71"/>
      <c r="CR4" s="71"/>
      <c r="CS4" s="71"/>
      <c r="CT4" s="71"/>
      <c r="CU4" s="71"/>
      <c r="CV4" s="71"/>
      <c r="CW4" s="71"/>
      <c r="CX4" s="71" t="s">
        <v>65</v>
      </c>
      <c r="CY4" s="71"/>
      <c r="CZ4" s="71"/>
      <c r="DA4" s="71"/>
      <c r="DB4" s="71"/>
      <c r="DC4" s="71"/>
      <c r="DD4" s="71"/>
      <c r="DE4" s="71"/>
      <c r="DF4" s="71"/>
      <c r="DG4" s="71"/>
      <c r="DH4" s="71"/>
      <c r="DI4" s="71" t="s">
        <v>66</v>
      </c>
      <c r="DJ4" s="71"/>
      <c r="DK4" s="71"/>
      <c r="DL4" s="71"/>
      <c r="DM4" s="71"/>
      <c r="DN4" s="71"/>
      <c r="DO4" s="71"/>
      <c r="DP4" s="71"/>
      <c r="DQ4" s="71"/>
      <c r="DR4" s="71"/>
      <c r="DS4" s="71"/>
      <c r="DT4" s="71" t="s">
        <v>67</v>
      </c>
      <c r="DU4" s="71"/>
      <c r="DV4" s="71"/>
      <c r="DW4" s="71"/>
      <c r="DX4" s="71"/>
      <c r="DY4" s="71"/>
      <c r="DZ4" s="71"/>
      <c r="EA4" s="71"/>
      <c r="EB4" s="71"/>
      <c r="EC4" s="71"/>
      <c r="ED4" s="71"/>
      <c r="EE4" s="71" t="s">
        <v>68</v>
      </c>
      <c r="EF4" s="71"/>
      <c r="EG4" s="71"/>
      <c r="EH4" s="71"/>
      <c r="EI4" s="71"/>
      <c r="EJ4" s="71"/>
      <c r="EK4" s="71"/>
      <c r="EL4" s="71"/>
      <c r="EM4" s="71"/>
      <c r="EN4" s="71"/>
      <c r="EO4" s="71"/>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2023</v>
      </c>
      <c r="C6" s="19">
        <f t="shared" ref="C6:X6" si="3">C7</f>
        <v>294438</v>
      </c>
      <c r="D6" s="19">
        <f t="shared" si="3"/>
        <v>47</v>
      </c>
      <c r="E6" s="19">
        <f t="shared" si="3"/>
        <v>17</v>
      </c>
      <c r="F6" s="19">
        <f t="shared" si="3"/>
        <v>1</v>
      </c>
      <c r="G6" s="19">
        <f t="shared" si="3"/>
        <v>0</v>
      </c>
      <c r="H6" s="19" t="str">
        <f t="shared" si="3"/>
        <v>奈良県　下市町</v>
      </c>
      <c r="I6" s="19" t="str">
        <f t="shared" si="3"/>
        <v>法非適用</v>
      </c>
      <c r="J6" s="19" t="str">
        <f t="shared" si="3"/>
        <v>下水道事業</v>
      </c>
      <c r="K6" s="19" t="str">
        <f t="shared" si="3"/>
        <v>公共下水道</v>
      </c>
      <c r="L6" s="19" t="str">
        <f t="shared" si="3"/>
        <v>Cd2</v>
      </c>
      <c r="M6" s="19" t="str">
        <f t="shared" si="3"/>
        <v>非設置</v>
      </c>
      <c r="N6" s="20" t="str">
        <f t="shared" si="3"/>
        <v>-</v>
      </c>
      <c r="O6" s="20" t="str">
        <f t="shared" si="3"/>
        <v>該当数値なし</v>
      </c>
      <c r="P6" s="20">
        <f t="shared" si="3"/>
        <v>34.630000000000003</v>
      </c>
      <c r="Q6" s="20">
        <f t="shared" si="3"/>
        <v>80</v>
      </c>
      <c r="R6" s="20">
        <f t="shared" si="3"/>
        <v>2640</v>
      </c>
      <c r="S6" s="20">
        <f t="shared" si="3"/>
        <v>4595</v>
      </c>
      <c r="T6" s="20">
        <f t="shared" si="3"/>
        <v>61.99</v>
      </c>
      <c r="U6" s="20">
        <f t="shared" si="3"/>
        <v>74.12</v>
      </c>
      <c r="V6" s="20">
        <f t="shared" si="3"/>
        <v>1564</v>
      </c>
      <c r="W6" s="20">
        <f t="shared" si="3"/>
        <v>0.83</v>
      </c>
      <c r="X6" s="20">
        <f t="shared" si="3"/>
        <v>1884.34</v>
      </c>
      <c r="Y6" s="21">
        <f>IF(Y7="",NA(),Y7)</f>
        <v>89.31</v>
      </c>
      <c r="Z6" s="21">
        <f t="shared" ref="Z6:AH6" si="4">IF(Z7="",NA(),Z7)</f>
        <v>92.99</v>
      </c>
      <c r="AA6" s="21">
        <f t="shared" si="4"/>
        <v>87.06</v>
      </c>
      <c r="AB6" s="21">
        <f t="shared" si="4"/>
        <v>87.82</v>
      </c>
      <c r="AC6" s="21">
        <f t="shared" si="4"/>
        <v>97.18</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4242.2299999999996</v>
      </c>
      <c r="BG6" s="21">
        <f t="shared" ref="BG6:BO6" si="7">IF(BG7="",NA(),BG7)</f>
        <v>3679.98</v>
      </c>
      <c r="BH6" s="21">
        <f t="shared" si="7"/>
        <v>3533.92</v>
      </c>
      <c r="BI6" s="21">
        <f t="shared" si="7"/>
        <v>3338.79</v>
      </c>
      <c r="BJ6" s="21">
        <f t="shared" si="7"/>
        <v>3379.31</v>
      </c>
      <c r="BK6" s="21">
        <f t="shared" si="7"/>
        <v>1130.42</v>
      </c>
      <c r="BL6" s="21">
        <f t="shared" si="7"/>
        <v>1245.0999999999999</v>
      </c>
      <c r="BM6" s="21">
        <f t="shared" si="7"/>
        <v>1108.8</v>
      </c>
      <c r="BN6" s="21">
        <f t="shared" si="7"/>
        <v>1194.56</v>
      </c>
      <c r="BO6" s="21">
        <f t="shared" si="7"/>
        <v>1174.6099999999999</v>
      </c>
      <c r="BP6" s="20" t="str">
        <f>IF(BP7="","",IF(BP7="-","【-】","【"&amp;SUBSTITUTE(TEXT(BP7,"#,##0.00"),"-","△")&amp;"】"))</f>
        <v>【630.82】</v>
      </c>
      <c r="BQ6" s="21">
        <f>IF(BQ7="",NA(),BQ7)</f>
        <v>60.69</v>
      </c>
      <c r="BR6" s="21">
        <f t="shared" ref="BR6:BZ6" si="8">IF(BR7="",NA(),BR7)</f>
        <v>79.17</v>
      </c>
      <c r="BS6" s="21">
        <f t="shared" si="8"/>
        <v>56.59</v>
      </c>
      <c r="BT6" s="21">
        <f t="shared" si="8"/>
        <v>61.42</v>
      </c>
      <c r="BU6" s="21">
        <f t="shared" si="8"/>
        <v>21.79</v>
      </c>
      <c r="BV6" s="21">
        <f t="shared" si="8"/>
        <v>74.17</v>
      </c>
      <c r="BW6" s="21">
        <f t="shared" si="8"/>
        <v>79.77</v>
      </c>
      <c r="BX6" s="21">
        <f t="shared" si="8"/>
        <v>79.63</v>
      </c>
      <c r="BY6" s="21">
        <f t="shared" si="8"/>
        <v>76.78</v>
      </c>
      <c r="BZ6" s="21">
        <f t="shared" si="8"/>
        <v>75.41</v>
      </c>
      <c r="CA6" s="20" t="str">
        <f>IF(CA7="","",IF(CA7="-","【-】","【"&amp;SUBSTITUTE(TEXT(CA7,"#,##0.00"),"-","△")&amp;"】"))</f>
        <v>【97.81】</v>
      </c>
      <c r="CB6" s="21">
        <f>IF(CB7="",NA(),CB7)</f>
        <v>199.07</v>
      </c>
      <c r="CC6" s="21">
        <f t="shared" ref="CC6:CK6" si="9">IF(CC7="",NA(),CC7)</f>
        <v>155.75</v>
      </c>
      <c r="CD6" s="21">
        <f t="shared" si="9"/>
        <v>222.26</v>
      </c>
      <c r="CE6" s="21">
        <f t="shared" si="9"/>
        <v>204.92</v>
      </c>
      <c r="CF6" s="21">
        <f t="shared" si="9"/>
        <v>524.20000000000005</v>
      </c>
      <c r="CG6" s="21">
        <f t="shared" si="9"/>
        <v>230.95</v>
      </c>
      <c r="CH6" s="21">
        <f t="shared" si="9"/>
        <v>214.56</v>
      </c>
      <c r="CI6" s="21">
        <f t="shared" si="9"/>
        <v>213.66</v>
      </c>
      <c r="CJ6" s="21">
        <f t="shared" si="9"/>
        <v>224.31</v>
      </c>
      <c r="CK6" s="21">
        <f t="shared" si="9"/>
        <v>223.48</v>
      </c>
      <c r="CL6" s="20" t="str">
        <f>IF(CL7="","",IF(CL7="-","【-】","【"&amp;SUBSTITUTE(TEXT(CL7,"#,##0.00"),"-","△")&amp;"】"))</f>
        <v>【138.75】</v>
      </c>
      <c r="CM6" s="21" t="str">
        <f>IF(CM7="",NA(),CM7)</f>
        <v>-</v>
      </c>
      <c r="CN6" s="21" t="str">
        <f t="shared" ref="CN6:CV6" si="10">IF(CN7="",NA(),CN7)</f>
        <v>-</v>
      </c>
      <c r="CO6" s="21" t="str">
        <f t="shared" si="10"/>
        <v>-</v>
      </c>
      <c r="CP6" s="21" t="str">
        <f t="shared" si="10"/>
        <v>-</v>
      </c>
      <c r="CQ6" s="21" t="str">
        <f t="shared" si="10"/>
        <v>-</v>
      </c>
      <c r="CR6" s="21">
        <f t="shared" si="10"/>
        <v>49.27</v>
      </c>
      <c r="CS6" s="21">
        <f t="shared" si="10"/>
        <v>49.47</v>
      </c>
      <c r="CT6" s="21">
        <f t="shared" si="10"/>
        <v>48.19</v>
      </c>
      <c r="CU6" s="21">
        <f t="shared" si="10"/>
        <v>47.32</v>
      </c>
      <c r="CV6" s="21">
        <f t="shared" si="10"/>
        <v>48.03</v>
      </c>
      <c r="CW6" s="20" t="str">
        <f>IF(CW7="","",IF(CW7="-","【-】","【"&amp;SUBSTITUTE(TEXT(CW7,"#,##0.00"),"-","△")&amp;"】"))</f>
        <v>【58.94】</v>
      </c>
      <c r="CX6" s="21">
        <f>IF(CX7="",NA(),CX7)</f>
        <v>70.34</v>
      </c>
      <c r="CY6" s="21">
        <f t="shared" ref="CY6:DG6" si="11">IF(CY7="",NA(),CY7)</f>
        <v>70.8</v>
      </c>
      <c r="CZ6" s="21">
        <f t="shared" si="11"/>
        <v>71.67</v>
      </c>
      <c r="DA6" s="21">
        <f t="shared" si="11"/>
        <v>73.25</v>
      </c>
      <c r="DB6" s="21">
        <f t="shared" si="11"/>
        <v>76.02</v>
      </c>
      <c r="DC6" s="21">
        <f t="shared" si="11"/>
        <v>83.16</v>
      </c>
      <c r="DD6" s="21">
        <f t="shared" si="11"/>
        <v>82.06</v>
      </c>
      <c r="DE6" s="21">
        <f t="shared" si="11"/>
        <v>82.26</v>
      </c>
      <c r="DF6" s="21">
        <f t="shared" si="11"/>
        <v>81.33</v>
      </c>
      <c r="DG6" s="21">
        <f t="shared" si="11"/>
        <v>80.95</v>
      </c>
      <c r="DH6" s="20" t="str">
        <f>IF(DH7="","",IF(DH7="-","【-】","【"&amp;SUBSTITUTE(TEXT(DH7,"#,##0.00"),"-","△")&amp;"】"))</f>
        <v>【95.91】</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0.1</v>
      </c>
      <c r="EK6" s="21">
        <f t="shared" si="14"/>
        <v>0.32</v>
      </c>
      <c r="EL6" s="21">
        <f t="shared" si="14"/>
        <v>0.1</v>
      </c>
      <c r="EM6" s="21">
        <f t="shared" si="14"/>
        <v>0.09</v>
      </c>
      <c r="EN6" s="21">
        <f t="shared" si="14"/>
        <v>0.1</v>
      </c>
      <c r="EO6" s="20" t="str">
        <f>IF(EO7="","",IF(EO7="-","【-】","【"&amp;SUBSTITUTE(TEXT(EO7,"#,##0.00"),"-","△")&amp;"】"))</f>
        <v>【0.22】</v>
      </c>
    </row>
    <row r="7" spans="1:145" s="22" customFormat="1" x14ac:dyDescent="0.15">
      <c r="A7" s="14"/>
      <c r="B7" s="23">
        <v>2023</v>
      </c>
      <c r="C7" s="23">
        <v>294438</v>
      </c>
      <c r="D7" s="23">
        <v>47</v>
      </c>
      <c r="E7" s="23">
        <v>17</v>
      </c>
      <c r="F7" s="23">
        <v>1</v>
      </c>
      <c r="G7" s="23">
        <v>0</v>
      </c>
      <c r="H7" s="23" t="s">
        <v>98</v>
      </c>
      <c r="I7" s="23" t="s">
        <v>99</v>
      </c>
      <c r="J7" s="23" t="s">
        <v>100</v>
      </c>
      <c r="K7" s="23" t="s">
        <v>101</v>
      </c>
      <c r="L7" s="23" t="s">
        <v>102</v>
      </c>
      <c r="M7" s="23" t="s">
        <v>103</v>
      </c>
      <c r="N7" s="24" t="s">
        <v>104</v>
      </c>
      <c r="O7" s="24" t="s">
        <v>105</v>
      </c>
      <c r="P7" s="24">
        <v>34.630000000000003</v>
      </c>
      <c r="Q7" s="24">
        <v>80</v>
      </c>
      <c r="R7" s="24">
        <v>2640</v>
      </c>
      <c r="S7" s="24">
        <v>4595</v>
      </c>
      <c r="T7" s="24">
        <v>61.99</v>
      </c>
      <c r="U7" s="24">
        <v>74.12</v>
      </c>
      <c r="V7" s="24">
        <v>1564</v>
      </c>
      <c r="W7" s="24">
        <v>0.83</v>
      </c>
      <c r="X7" s="24">
        <v>1884.34</v>
      </c>
      <c r="Y7" s="24">
        <v>89.31</v>
      </c>
      <c r="Z7" s="24">
        <v>92.99</v>
      </c>
      <c r="AA7" s="24">
        <v>87.06</v>
      </c>
      <c r="AB7" s="24">
        <v>87.82</v>
      </c>
      <c r="AC7" s="24">
        <v>97.18</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4242.2299999999996</v>
      </c>
      <c r="BG7" s="24">
        <v>3679.98</v>
      </c>
      <c r="BH7" s="24">
        <v>3533.92</v>
      </c>
      <c r="BI7" s="24">
        <v>3338.79</v>
      </c>
      <c r="BJ7" s="24">
        <v>3379.31</v>
      </c>
      <c r="BK7" s="24">
        <v>1130.42</v>
      </c>
      <c r="BL7" s="24">
        <v>1245.0999999999999</v>
      </c>
      <c r="BM7" s="24">
        <v>1108.8</v>
      </c>
      <c r="BN7" s="24">
        <v>1194.56</v>
      </c>
      <c r="BO7" s="24">
        <v>1174.6099999999999</v>
      </c>
      <c r="BP7" s="24">
        <v>630.82000000000005</v>
      </c>
      <c r="BQ7" s="24">
        <v>60.69</v>
      </c>
      <c r="BR7" s="24">
        <v>79.17</v>
      </c>
      <c r="BS7" s="24">
        <v>56.59</v>
      </c>
      <c r="BT7" s="24">
        <v>61.42</v>
      </c>
      <c r="BU7" s="24">
        <v>21.79</v>
      </c>
      <c r="BV7" s="24">
        <v>74.17</v>
      </c>
      <c r="BW7" s="24">
        <v>79.77</v>
      </c>
      <c r="BX7" s="24">
        <v>79.63</v>
      </c>
      <c r="BY7" s="24">
        <v>76.78</v>
      </c>
      <c r="BZ7" s="24">
        <v>75.41</v>
      </c>
      <c r="CA7" s="24">
        <v>97.81</v>
      </c>
      <c r="CB7" s="24">
        <v>199.07</v>
      </c>
      <c r="CC7" s="24">
        <v>155.75</v>
      </c>
      <c r="CD7" s="24">
        <v>222.26</v>
      </c>
      <c r="CE7" s="24">
        <v>204.92</v>
      </c>
      <c r="CF7" s="24">
        <v>524.20000000000005</v>
      </c>
      <c r="CG7" s="24">
        <v>230.95</v>
      </c>
      <c r="CH7" s="24">
        <v>214.56</v>
      </c>
      <c r="CI7" s="24">
        <v>213.66</v>
      </c>
      <c r="CJ7" s="24">
        <v>224.31</v>
      </c>
      <c r="CK7" s="24">
        <v>223.48</v>
      </c>
      <c r="CL7" s="24">
        <v>138.75</v>
      </c>
      <c r="CM7" s="24" t="s">
        <v>104</v>
      </c>
      <c r="CN7" s="24" t="s">
        <v>104</v>
      </c>
      <c r="CO7" s="24" t="s">
        <v>104</v>
      </c>
      <c r="CP7" s="24" t="s">
        <v>104</v>
      </c>
      <c r="CQ7" s="24" t="s">
        <v>104</v>
      </c>
      <c r="CR7" s="24">
        <v>49.27</v>
      </c>
      <c r="CS7" s="24">
        <v>49.47</v>
      </c>
      <c r="CT7" s="24">
        <v>48.19</v>
      </c>
      <c r="CU7" s="24">
        <v>47.32</v>
      </c>
      <c r="CV7" s="24">
        <v>48.03</v>
      </c>
      <c r="CW7" s="24">
        <v>58.94</v>
      </c>
      <c r="CX7" s="24">
        <v>70.34</v>
      </c>
      <c r="CY7" s="24">
        <v>70.8</v>
      </c>
      <c r="CZ7" s="24">
        <v>71.67</v>
      </c>
      <c r="DA7" s="24">
        <v>73.25</v>
      </c>
      <c r="DB7" s="24">
        <v>76.02</v>
      </c>
      <c r="DC7" s="24">
        <v>83.16</v>
      </c>
      <c r="DD7" s="24">
        <v>82.06</v>
      </c>
      <c r="DE7" s="24">
        <v>82.26</v>
      </c>
      <c r="DF7" s="24">
        <v>81.33</v>
      </c>
      <c r="DG7" s="24">
        <v>80.95</v>
      </c>
      <c r="DH7" s="24">
        <v>95.91</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0.1</v>
      </c>
      <c r="EK7" s="24">
        <v>0.32</v>
      </c>
      <c r="EL7" s="24">
        <v>0.1</v>
      </c>
      <c r="EM7" s="24">
        <v>0.09</v>
      </c>
      <c r="EN7" s="24">
        <v>0.1</v>
      </c>
      <c r="EO7" s="24">
        <v>0.22</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DATEVALUE($B7-B11&amp;"/1/"&amp;B12)</f>
        <v>36892</v>
      </c>
      <c r="C10" s="27">
        <f t="shared" ref="C10:F10" si="15">DATEVALUE($B7-C11&amp;"/1/"&amp;C12)</f>
        <v>37257</v>
      </c>
      <c r="D10" s="27">
        <f t="shared" si="15"/>
        <v>37623</v>
      </c>
      <c r="E10" s="27">
        <f t="shared" si="15"/>
        <v>37989</v>
      </c>
      <c r="F10" s="27">
        <f t="shared" si="15"/>
        <v>38356</v>
      </c>
    </row>
    <row r="11" spans="1:145" x14ac:dyDescent="0.15">
      <c r="B11">
        <v>22</v>
      </c>
      <c r="C11">
        <v>21</v>
      </c>
      <c r="D11">
        <v>20</v>
      </c>
      <c r="E11">
        <v>19</v>
      </c>
      <c r="F11">
        <v>18</v>
      </c>
      <c r="G11" t="s">
        <v>111</v>
      </c>
    </row>
    <row r="12" spans="1:145" x14ac:dyDescent="0.15">
      <c r="B12">
        <v>1</v>
      </c>
      <c r="C12">
        <v>1</v>
      </c>
      <c r="D12">
        <v>2</v>
      </c>
      <c r="E12">
        <v>3</v>
      </c>
      <c r="F12">
        <v>4</v>
      </c>
      <c r="G12" t="s">
        <v>112</v>
      </c>
    </row>
    <row r="13" spans="1:145" x14ac:dyDescent="0.15">
      <c r="B13" t="s">
        <v>113</v>
      </c>
      <c r="C13" t="s">
        <v>114</v>
      </c>
      <c r="D13" t="s">
        <v>114</v>
      </c>
      <c r="E13" t="s">
        <v>115</v>
      </c>
      <c r="F13" t="s">
        <v>116</v>
      </c>
      <c r="G13" t="s">
        <v>117</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島田 真美</cp:lastModifiedBy>
  <dcterms:created xsi:type="dcterms:W3CDTF">2025-01-24T07:28:57Z</dcterms:created>
  <dcterms:modified xsi:type="dcterms:W3CDTF">2025-01-28T23:46:35Z</dcterms:modified>
  <cp:category/>
</cp:coreProperties>
</file>